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ouballgmailcom-my.sharepoint.com/personal/admin_rouballgmailcom_onmicrosoft_com/Documents/Šternberk_Domov důchodců_Valy/b_export/251215_aktuální verze s rozpočtem pro investora/Dokladová část/Rozpočet_VV/"/>
    </mc:Choice>
  </mc:AlternateContent>
  <xr:revisionPtr revIDLastSave="3" documentId="11_E031586F4F594EC6354606BCE2ADACC4B7D22A40" xr6:coauthVersionLast="47" xr6:coauthVersionMax="47" xr10:uidLastSave="{40476ED0-7824-4950-A2E7-8C77CFBE5A83}"/>
  <bookViews>
    <workbookView xWindow="8080" yWindow="5710" windowWidth="24950" windowHeight="13990" xr2:uid="{00000000-000D-0000-FFFF-FFFF00000000}"/>
  </bookViews>
  <sheets>
    <sheet name="Rekapitulace stavby" sheetId="1" r:id="rId1"/>
    <sheet name="ROU2831 - Stavební část" sheetId="2" r:id="rId2"/>
    <sheet name="ROU2832 - VRN" sheetId="3" r:id="rId3"/>
    <sheet name="Pokyny pro vyplnění" sheetId="4" r:id="rId4"/>
  </sheets>
  <definedNames>
    <definedName name="_xlnm._FilterDatabase" localSheetId="1" hidden="1">'ROU2831 - Stavební část'!$C$94:$K$410</definedName>
    <definedName name="_xlnm._FilterDatabase" localSheetId="2" hidden="1">'ROU2832 - VRN'!$C$79:$K$87</definedName>
    <definedName name="_xlnm.Print_Titles" localSheetId="0">'Rekapitulace stavby'!$52:$52</definedName>
    <definedName name="_xlnm.Print_Titles" localSheetId="1">'ROU2831 - Stavební část'!$94:$94</definedName>
    <definedName name="_xlnm.Print_Titles" localSheetId="2">'ROU2832 - VRN'!$79:$79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'ROU2831 - Stavební část'!$C$4:$J$39,'ROU2831 - Stavební část'!$C$45:$J$76,'ROU2831 - Stavební část'!$C$82:$K$410</definedName>
    <definedName name="_xlnm.Print_Area" localSheetId="2">'ROU2832 - VRN'!$C$4:$J$39,'ROU2832 - VRN'!$C$45:$J$61,'ROU2832 - VRN'!$C$67:$K$87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/>
  <c r="BI87" i="3"/>
  <c r="BH87" i="3"/>
  <c r="BG87" i="3"/>
  <c r="BE87" i="3"/>
  <c r="T87" i="3"/>
  <c r="R87" i="3"/>
  <c r="P87" i="3"/>
  <c r="BI86" i="3"/>
  <c r="BH86" i="3"/>
  <c r="BG86" i="3"/>
  <c r="BE86" i="3"/>
  <c r="T86" i="3"/>
  <c r="R86" i="3"/>
  <c r="P86" i="3"/>
  <c r="BI85" i="3"/>
  <c r="BH85" i="3"/>
  <c r="BG85" i="3"/>
  <c r="BE85" i="3"/>
  <c r="T85" i="3"/>
  <c r="R85" i="3"/>
  <c r="P85" i="3"/>
  <c r="BI84" i="3"/>
  <c r="BH84" i="3"/>
  <c r="BG84" i="3"/>
  <c r="BE84" i="3"/>
  <c r="T84" i="3"/>
  <c r="R84" i="3"/>
  <c r="P84" i="3"/>
  <c r="BI83" i="3"/>
  <c r="BH83" i="3"/>
  <c r="BG83" i="3"/>
  <c r="BE83" i="3"/>
  <c r="T83" i="3"/>
  <c r="R83" i="3"/>
  <c r="P83" i="3"/>
  <c r="BI82" i="3"/>
  <c r="BH82" i="3"/>
  <c r="BG82" i="3"/>
  <c r="BE82" i="3"/>
  <c r="T82" i="3"/>
  <c r="R82" i="3"/>
  <c r="P82" i="3"/>
  <c r="F74" i="3"/>
  <c r="E72" i="3"/>
  <c r="F52" i="3"/>
  <c r="E50" i="3"/>
  <c r="J24" i="3"/>
  <c r="E24" i="3"/>
  <c r="J77" i="3"/>
  <c r="J23" i="3"/>
  <c r="J21" i="3"/>
  <c r="E21" i="3"/>
  <c r="J76" i="3" s="1"/>
  <c r="J20" i="3"/>
  <c r="J18" i="3"/>
  <c r="E18" i="3"/>
  <c r="F55" i="3"/>
  <c r="J17" i="3"/>
  <c r="J15" i="3"/>
  <c r="E15" i="3"/>
  <c r="F54" i="3"/>
  <c r="J14" i="3"/>
  <c r="J12" i="3"/>
  <c r="J52" i="3"/>
  <c r="E7" i="3"/>
  <c r="E48" i="3" s="1"/>
  <c r="J37" i="2"/>
  <c r="J36" i="2"/>
  <c r="AY55" i="1"/>
  <c r="J35" i="2"/>
  <c r="AX55" i="1"/>
  <c r="BI407" i="2"/>
  <c r="BH407" i="2"/>
  <c r="BG407" i="2"/>
  <c r="BE407" i="2"/>
  <c r="T407" i="2"/>
  <c r="T406" i="2"/>
  <c r="R407" i="2"/>
  <c r="R406" i="2"/>
  <c r="P407" i="2"/>
  <c r="P406" i="2"/>
  <c r="BI404" i="2"/>
  <c r="BH404" i="2"/>
  <c r="BG404" i="2"/>
  <c r="BE404" i="2"/>
  <c r="T404" i="2"/>
  <c r="R404" i="2"/>
  <c r="P404" i="2"/>
  <c r="BI402" i="2"/>
  <c r="BH402" i="2"/>
  <c r="BG402" i="2"/>
  <c r="BE402" i="2"/>
  <c r="T402" i="2"/>
  <c r="R402" i="2"/>
  <c r="P402" i="2"/>
  <c r="BI400" i="2"/>
  <c r="BH400" i="2"/>
  <c r="BG400" i="2"/>
  <c r="BE400" i="2"/>
  <c r="T400" i="2"/>
  <c r="R400" i="2"/>
  <c r="P400" i="2"/>
  <c r="BI393" i="2"/>
  <c r="BH393" i="2"/>
  <c r="BG393" i="2"/>
  <c r="BE393" i="2"/>
  <c r="T393" i="2"/>
  <c r="R393" i="2"/>
  <c r="P393" i="2"/>
  <c r="BI390" i="2"/>
  <c r="BH390" i="2"/>
  <c r="BG390" i="2"/>
  <c r="BE390" i="2"/>
  <c r="T390" i="2"/>
  <c r="R390" i="2"/>
  <c r="P390" i="2"/>
  <c r="BI389" i="2"/>
  <c r="BH389" i="2"/>
  <c r="BG389" i="2"/>
  <c r="BE389" i="2"/>
  <c r="T389" i="2"/>
  <c r="R389" i="2"/>
  <c r="P389" i="2"/>
  <c r="BI386" i="2"/>
  <c r="BH386" i="2"/>
  <c r="BG386" i="2"/>
  <c r="BE386" i="2"/>
  <c r="T386" i="2"/>
  <c r="R386" i="2"/>
  <c r="P386" i="2"/>
  <c r="BI382" i="2"/>
  <c r="BH382" i="2"/>
  <c r="BG382" i="2"/>
  <c r="BE382" i="2"/>
  <c r="T382" i="2"/>
  <c r="R382" i="2"/>
  <c r="P382" i="2"/>
  <c r="BI379" i="2"/>
  <c r="BH379" i="2"/>
  <c r="BG379" i="2"/>
  <c r="BE379" i="2"/>
  <c r="T379" i="2"/>
  <c r="R379" i="2"/>
  <c r="P379" i="2"/>
  <c r="BI375" i="2"/>
  <c r="BH375" i="2"/>
  <c r="BG375" i="2"/>
  <c r="BE375" i="2"/>
  <c r="T375" i="2"/>
  <c r="R375" i="2"/>
  <c r="P375" i="2"/>
  <c r="BI372" i="2"/>
  <c r="BH372" i="2"/>
  <c r="BG372" i="2"/>
  <c r="BE372" i="2"/>
  <c r="T372" i="2"/>
  <c r="R372" i="2"/>
  <c r="P372" i="2"/>
  <c r="BI364" i="2"/>
  <c r="BH364" i="2"/>
  <c r="BG364" i="2"/>
  <c r="BE364" i="2"/>
  <c r="T364" i="2"/>
  <c r="R364" i="2"/>
  <c r="P364" i="2"/>
  <c r="BI360" i="2"/>
  <c r="BH360" i="2"/>
  <c r="BG360" i="2"/>
  <c r="BE360" i="2"/>
  <c r="T360" i="2"/>
  <c r="T359" i="2"/>
  <c r="R360" i="2"/>
  <c r="R359" i="2"/>
  <c r="P360" i="2"/>
  <c r="P359" i="2"/>
  <c r="BI356" i="2"/>
  <c r="BH356" i="2"/>
  <c r="BG356" i="2"/>
  <c r="BE356" i="2"/>
  <c r="T356" i="2"/>
  <c r="R356" i="2"/>
  <c r="P356" i="2"/>
  <c r="BI354" i="2"/>
  <c r="BH354" i="2"/>
  <c r="BG354" i="2"/>
  <c r="BE354" i="2"/>
  <c r="T354" i="2"/>
  <c r="R354" i="2"/>
  <c r="P354" i="2"/>
  <c r="BI351" i="2"/>
  <c r="BH351" i="2"/>
  <c r="BG351" i="2"/>
  <c r="BE351" i="2"/>
  <c r="T351" i="2"/>
  <c r="R351" i="2"/>
  <c r="P351" i="2"/>
  <c r="BI348" i="2"/>
  <c r="BH348" i="2"/>
  <c r="BG348" i="2"/>
  <c r="BE348" i="2"/>
  <c r="T348" i="2"/>
  <c r="R348" i="2"/>
  <c r="P348" i="2"/>
  <c r="BI345" i="2"/>
  <c r="BH345" i="2"/>
  <c r="BG345" i="2"/>
  <c r="BE345" i="2"/>
  <c r="T345" i="2"/>
  <c r="R345" i="2"/>
  <c r="P345" i="2"/>
  <c r="BI343" i="2"/>
  <c r="BH343" i="2"/>
  <c r="BG343" i="2"/>
  <c r="BE343" i="2"/>
  <c r="T343" i="2"/>
  <c r="R343" i="2"/>
  <c r="P343" i="2"/>
  <c r="BI341" i="2"/>
  <c r="BH341" i="2"/>
  <c r="BG341" i="2"/>
  <c r="BE341" i="2"/>
  <c r="T341" i="2"/>
  <c r="R341" i="2"/>
  <c r="P341" i="2"/>
  <c r="BI339" i="2"/>
  <c r="BH339" i="2"/>
  <c r="BG339" i="2"/>
  <c r="BE339" i="2"/>
  <c r="T339" i="2"/>
  <c r="R339" i="2"/>
  <c r="P339" i="2"/>
  <c r="BI337" i="2"/>
  <c r="BH337" i="2"/>
  <c r="BG337" i="2"/>
  <c r="BE337" i="2"/>
  <c r="T337" i="2"/>
  <c r="R337" i="2"/>
  <c r="P337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14" i="2"/>
  <c r="BH314" i="2"/>
  <c r="BG314" i="2"/>
  <c r="BE314" i="2"/>
  <c r="T314" i="2"/>
  <c r="R314" i="2"/>
  <c r="P314" i="2"/>
  <c r="BI310" i="2"/>
  <c r="BH310" i="2"/>
  <c r="BG310" i="2"/>
  <c r="BE310" i="2"/>
  <c r="T310" i="2"/>
  <c r="R310" i="2"/>
  <c r="P310" i="2"/>
  <c r="BI306" i="2"/>
  <c r="BH306" i="2"/>
  <c r="BG306" i="2"/>
  <c r="BE306" i="2"/>
  <c r="T306" i="2"/>
  <c r="R306" i="2"/>
  <c r="P306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R290" i="2"/>
  <c r="P290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79" i="2"/>
  <c r="BH279" i="2"/>
  <c r="BG279" i="2"/>
  <c r="BE279" i="2"/>
  <c r="T279" i="2"/>
  <c r="R279" i="2"/>
  <c r="P279" i="2"/>
  <c r="BI276" i="2"/>
  <c r="BH276" i="2"/>
  <c r="BG276" i="2"/>
  <c r="BE276" i="2"/>
  <c r="T276" i="2"/>
  <c r="R276" i="2"/>
  <c r="P276" i="2"/>
  <c r="BI268" i="2"/>
  <c r="BH268" i="2"/>
  <c r="BG268" i="2"/>
  <c r="BE268" i="2"/>
  <c r="T268" i="2"/>
  <c r="R268" i="2"/>
  <c r="P268" i="2"/>
  <c r="BI265" i="2"/>
  <c r="BH265" i="2"/>
  <c r="BG265" i="2"/>
  <c r="BE265" i="2"/>
  <c r="T265" i="2"/>
  <c r="R265" i="2"/>
  <c r="P265" i="2"/>
  <c r="BI262" i="2"/>
  <c r="BH262" i="2"/>
  <c r="BG262" i="2"/>
  <c r="BE262" i="2"/>
  <c r="T262" i="2"/>
  <c r="R262" i="2"/>
  <c r="P262" i="2"/>
  <c r="BI259" i="2"/>
  <c r="BH259" i="2"/>
  <c r="BG259" i="2"/>
  <c r="BE259" i="2"/>
  <c r="T259" i="2"/>
  <c r="R259" i="2"/>
  <c r="P259" i="2"/>
  <c r="BI245" i="2"/>
  <c r="BH245" i="2"/>
  <c r="BG245" i="2"/>
  <c r="BE245" i="2"/>
  <c r="T245" i="2"/>
  <c r="R245" i="2"/>
  <c r="P245" i="2"/>
  <c r="BI243" i="2"/>
  <c r="BH243" i="2"/>
  <c r="BG243" i="2"/>
  <c r="BE243" i="2"/>
  <c r="T243" i="2"/>
  <c r="R243" i="2"/>
  <c r="P243" i="2"/>
  <c r="BI237" i="2"/>
  <c r="BH237" i="2"/>
  <c r="BG237" i="2"/>
  <c r="BE237" i="2"/>
  <c r="T237" i="2"/>
  <c r="R237" i="2"/>
  <c r="P237" i="2"/>
  <c r="BI232" i="2"/>
  <c r="BH232" i="2"/>
  <c r="BG232" i="2"/>
  <c r="BE232" i="2"/>
  <c r="T232" i="2"/>
  <c r="R232" i="2"/>
  <c r="P232" i="2"/>
  <c r="BI228" i="2"/>
  <c r="BH228" i="2"/>
  <c r="BG228" i="2"/>
  <c r="BE228" i="2"/>
  <c r="T228" i="2"/>
  <c r="R228" i="2"/>
  <c r="P228" i="2"/>
  <c r="BI224" i="2"/>
  <c r="BH224" i="2"/>
  <c r="BG224" i="2"/>
  <c r="BE224" i="2"/>
  <c r="T224" i="2"/>
  <c r="R224" i="2"/>
  <c r="P224" i="2"/>
  <c r="BI215" i="2"/>
  <c r="BH215" i="2"/>
  <c r="BG215" i="2"/>
  <c r="BE215" i="2"/>
  <c r="T215" i="2"/>
  <c r="R215" i="2"/>
  <c r="P215" i="2"/>
  <c r="BI213" i="2"/>
  <c r="BH213" i="2"/>
  <c r="BG213" i="2"/>
  <c r="BE213" i="2"/>
  <c r="T213" i="2"/>
  <c r="R213" i="2"/>
  <c r="P213" i="2"/>
  <c r="BI207" i="2"/>
  <c r="BH207" i="2"/>
  <c r="BG207" i="2"/>
  <c r="BE207" i="2"/>
  <c r="T207" i="2"/>
  <c r="R207" i="2"/>
  <c r="P207" i="2"/>
  <c r="BI203" i="2"/>
  <c r="BH203" i="2"/>
  <c r="BG203" i="2"/>
  <c r="BE203" i="2"/>
  <c r="T203" i="2"/>
  <c r="R203" i="2"/>
  <c r="P203" i="2"/>
  <c r="BI199" i="2"/>
  <c r="BH199" i="2"/>
  <c r="BG199" i="2"/>
  <c r="BE199" i="2"/>
  <c r="T199" i="2"/>
  <c r="R199" i="2"/>
  <c r="P199" i="2"/>
  <c r="BI195" i="2"/>
  <c r="BH195" i="2"/>
  <c r="BG195" i="2"/>
  <c r="BE195" i="2"/>
  <c r="T195" i="2"/>
  <c r="R195" i="2"/>
  <c r="P195" i="2"/>
  <c r="BI191" i="2"/>
  <c r="BH191" i="2"/>
  <c r="BG191" i="2"/>
  <c r="BE191" i="2"/>
  <c r="T191" i="2"/>
  <c r="R191" i="2"/>
  <c r="P191" i="2"/>
  <c r="BI187" i="2"/>
  <c r="BH187" i="2"/>
  <c r="BG187" i="2"/>
  <c r="BE187" i="2"/>
  <c r="T187" i="2"/>
  <c r="R187" i="2"/>
  <c r="P187" i="2"/>
  <c r="BI181" i="2"/>
  <c r="BH181" i="2"/>
  <c r="BG181" i="2"/>
  <c r="BE181" i="2"/>
  <c r="T181" i="2"/>
  <c r="R181" i="2"/>
  <c r="P181" i="2"/>
  <c r="BI176" i="2"/>
  <c r="BH176" i="2"/>
  <c r="BG176" i="2"/>
  <c r="BE176" i="2"/>
  <c r="T176" i="2"/>
  <c r="T175" i="2" s="1"/>
  <c r="R176" i="2"/>
  <c r="R175" i="2" s="1"/>
  <c r="P176" i="2"/>
  <c r="P175" i="2"/>
  <c r="BI171" i="2"/>
  <c r="BH171" i="2"/>
  <c r="BG171" i="2"/>
  <c r="BE171" i="2"/>
  <c r="T171" i="2"/>
  <c r="T170" i="2"/>
  <c r="R171" i="2"/>
  <c r="R170" i="2"/>
  <c r="P171" i="2"/>
  <c r="P170" i="2"/>
  <c r="BI162" i="2"/>
  <c r="BH162" i="2"/>
  <c r="BG162" i="2"/>
  <c r="BE162" i="2"/>
  <c r="T162" i="2"/>
  <c r="R162" i="2"/>
  <c r="P162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1" i="2"/>
  <c r="BH151" i="2"/>
  <c r="BG151" i="2"/>
  <c r="BE151" i="2"/>
  <c r="T151" i="2"/>
  <c r="R151" i="2"/>
  <c r="P151" i="2"/>
  <c r="BI144" i="2"/>
  <c r="BH144" i="2"/>
  <c r="BG144" i="2"/>
  <c r="BE144" i="2"/>
  <c r="T144" i="2"/>
  <c r="R144" i="2"/>
  <c r="P144" i="2"/>
  <c r="BI140" i="2"/>
  <c r="BH140" i="2"/>
  <c r="BG140" i="2"/>
  <c r="BE140" i="2"/>
  <c r="T140" i="2"/>
  <c r="R140" i="2"/>
  <c r="P140" i="2"/>
  <c r="BI138" i="2"/>
  <c r="BH138" i="2"/>
  <c r="BG138" i="2"/>
  <c r="BE138" i="2"/>
  <c r="T138" i="2"/>
  <c r="R138" i="2"/>
  <c r="P138" i="2"/>
  <c r="BI135" i="2"/>
  <c r="BH135" i="2"/>
  <c r="BG135" i="2"/>
  <c r="BE135" i="2"/>
  <c r="T135" i="2"/>
  <c r="R135" i="2"/>
  <c r="P135" i="2"/>
  <c r="BI131" i="2"/>
  <c r="BH131" i="2"/>
  <c r="BG131" i="2"/>
  <c r="BE131" i="2"/>
  <c r="T131" i="2"/>
  <c r="R131" i="2"/>
  <c r="P131" i="2"/>
  <c r="BI124" i="2"/>
  <c r="BH124" i="2"/>
  <c r="BG124" i="2"/>
  <c r="BE124" i="2"/>
  <c r="T124" i="2"/>
  <c r="R124" i="2"/>
  <c r="P124" i="2"/>
  <c r="BI120" i="2"/>
  <c r="BH120" i="2"/>
  <c r="BG120" i="2"/>
  <c r="BE120" i="2"/>
  <c r="T120" i="2"/>
  <c r="R120" i="2"/>
  <c r="P120" i="2"/>
  <c r="BI116" i="2"/>
  <c r="BH116" i="2"/>
  <c r="BG116" i="2"/>
  <c r="BE116" i="2"/>
  <c r="T116" i="2"/>
  <c r="R116" i="2"/>
  <c r="P116" i="2"/>
  <c r="BI109" i="2"/>
  <c r="BH109" i="2"/>
  <c r="BG109" i="2"/>
  <c r="BE109" i="2"/>
  <c r="T109" i="2"/>
  <c r="R109" i="2"/>
  <c r="P109" i="2"/>
  <c r="BI105" i="2"/>
  <c r="BH105" i="2"/>
  <c r="BG105" i="2"/>
  <c r="BE105" i="2"/>
  <c r="T105" i="2"/>
  <c r="R105" i="2"/>
  <c r="P105" i="2"/>
  <c r="BI98" i="2"/>
  <c r="BH98" i="2"/>
  <c r="BG98" i="2"/>
  <c r="BE98" i="2"/>
  <c r="T98" i="2"/>
  <c r="R98" i="2"/>
  <c r="P98" i="2"/>
  <c r="F89" i="2"/>
  <c r="E87" i="2"/>
  <c r="F52" i="2"/>
  <c r="E50" i="2"/>
  <c r="J24" i="2"/>
  <c r="E24" i="2"/>
  <c r="J92" i="2" s="1"/>
  <c r="J23" i="2"/>
  <c r="J21" i="2"/>
  <c r="E21" i="2"/>
  <c r="J91" i="2"/>
  <c r="J20" i="2"/>
  <c r="J18" i="2"/>
  <c r="E18" i="2"/>
  <c r="F92" i="2"/>
  <c r="J17" i="2"/>
  <c r="J15" i="2"/>
  <c r="E15" i="2"/>
  <c r="F91" i="2"/>
  <c r="J14" i="2"/>
  <c r="J12" i="2"/>
  <c r="J52" i="2"/>
  <c r="E7" i="2"/>
  <c r="E85" i="2"/>
  <c r="L50" i="1"/>
  <c r="AM50" i="1"/>
  <c r="AM49" i="1"/>
  <c r="L49" i="1"/>
  <c r="AM47" i="1"/>
  <c r="L47" i="1"/>
  <c r="L45" i="1"/>
  <c r="L44" i="1"/>
  <c r="BK351" i="2"/>
  <c r="BK389" i="2"/>
  <c r="BK356" i="2"/>
  <c r="J215" i="2"/>
  <c r="J304" i="2"/>
  <c r="BK82" i="3"/>
  <c r="BK195" i="2"/>
  <c r="J351" i="2"/>
  <c r="BK135" i="2"/>
  <c r="J207" i="2"/>
  <c r="BK360" i="2"/>
  <c r="BK407" i="2"/>
  <c r="J360" i="2"/>
  <c r="BK187" i="2"/>
  <c r="J345" i="2"/>
  <c r="J187" i="2"/>
  <c r="BK86" i="3"/>
  <c r="BK124" i="2"/>
  <c r="BK402" i="2"/>
  <c r="BK265" i="2"/>
  <c r="J402" i="2"/>
  <c r="BK171" i="2"/>
  <c r="BK310" i="2"/>
  <c r="BK339" i="2"/>
  <c r="BK109" i="2"/>
  <c r="BK237" i="2"/>
  <c r="BK228" i="2"/>
  <c r="J82" i="3"/>
  <c r="BK138" i="2"/>
  <c r="J386" i="2"/>
  <c r="J339" i="2"/>
  <c r="J84" i="3"/>
  <c r="BK224" i="2"/>
  <c r="BK304" i="2"/>
  <c r="BK105" i="2"/>
  <c r="J290" i="2"/>
  <c r="J404" i="2"/>
  <c r="BK331" i="2"/>
  <c r="J87" i="3"/>
  <c r="BK348" i="2"/>
  <c r="J279" i="2"/>
  <c r="J379" i="2"/>
  <c r="BK199" i="2"/>
  <c r="J332" i="2"/>
  <c r="J120" i="2"/>
  <c r="J393" i="2"/>
  <c r="BK259" i="2"/>
  <c r="J213" i="2"/>
  <c r="BK158" i="2"/>
  <c r="J372" i="2"/>
  <c r="J297" i="2"/>
  <c r="BK191" i="2"/>
  <c r="BK400" i="2"/>
  <c r="J341" i="2"/>
  <c r="J294" i="2"/>
  <c r="J195" i="2"/>
  <c r="J140" i="2"/>
  <c r="BK284" i="2"/>
  <c r="J199" i="2"/>
  <c r="J151" i="2"/>
  <c r="J86" i="3"/>
  <c r="BK386" i="2"/>
  <c r="J283" i="2"/>
  <c r="BK162" i="2"/>
  <c r="J354" i="2"/>
  <c r="J284" i="2"/>
  <c r="J176" i="2"/>
  <c r="J331" i="2"/>
  <c r="J259" i="2"/>
  <c r="BK181" i="2"/>
  <c r="J348" i="2"/>
  <c r="BK283" i="2"/>
  <c r="J138" i="2"/>
  <c r="BK84" i="3"/>
  <c r="J400" i="2"/>
  <c r="J329" i="2"/>
  <c r="J245" i="2"/>
  <c r="BK203" i="2"/>
  <c r="BK151" i="2"/>
  <c r="J375" i="2"/>
  <c r="BK276" i="2"/>
  <c r="J171" i="2"/>
  <c r="BK393" i="2"/>
  <c r="BK329" i="2"/>
  <c r="BK243" i="2"/>
  <c r="J203" i="2"/>
  <c r="BK116" i="2"/>
  <c r="J356" i="2"/>
  <c r="J337" i="2"/>
  <c r="J276" i="2"/>
  <c r="J158" i="2"/>
  <c r="J116" i="2"/>
  <c r="J85" i="3"/>
  <c r="BK375" i="2"/>
  <c r="J237" i="2"/>
  <c r="J155" i="2"/>
  <c r="BK343" i="2"/>
  <c r="J224" i="2"/>
  <c r="BK120" i="2"/>
  <c r="J310" i="2"/>
  <c r="BK155" i="2"/>
  <c r="J364" i="2"/>
  <c r="BK294" i="2"/>
  <c r="BK140" i="2"/>
  <c r="J83" i="3"/>
  <c r="BK364" i="2"/>
  <c r="BK232" i="2"/>
  <c r="J191" i="2"/>
  <c r="BK144" i="2"/>
  <c r="J98" i="2"/>
  <c r="J306" i="2"/>
  <c r="J265" i="2"/>
  <c r="J382" i="2"/>
  <c r="J314" i="2"/>
  <c r="J262" i="2"/>
  <c r="BK176" i="2"/>
  <c r="AS54" i="1"/>
  <c r="J124" i="2"/>
  <c r="J105" i="2"/>
  <c r="J407" i="2"/>
  <c r="BK354" i="2"/>
  <c r="J243" i="2"/>
  <c r="BK390" i="2"/>
  <c r="BK332" i="2"/>
  <c r="BK262" i="2"/>
  <c r="BK98" i="2"/>
  <c r="BK297" i="2"/>
  <c r="BK213" i="2"/>
  <c r="J389" i="2"/>
  <c r="BK314" i="2"/>
  <c r="J162" i="2"/>
  <c r="J109" i="2"/>
  <c r="BK85" i="3"/>
  <c r="BK379" i="2"/>
  <c r="BK279" i="2"/>
  <c r="J181" i="2"/>
  <c r="J135" i="2"/>
  <c r="BK337" i="2"/>
  <c r="BK290" i="2"/>
  <c r="BK245" i="2"/>
  <c r="BK404" i="2"/>
  <c r="BK345" i="2"/>
  <c r="BK306" i="2"/>
  <c r="J228" i="2"/>
  <c r="J144" i="2"/>
  <c r="BK372" i="2"/>
  <c r="J302" i="2"/>
  <c r="BK215" i="2"/>
  <c r="BK131" i="2"/>
  <c r="BK87" i="3"/>
  <c r="J390" i="2"/>
  <c r="BK268" i="2"/>
  <c r="BK207" i="2"/>
  <c r="BK382" i="2"/>
  <c r="BK302" i="2"/>
  <c r="J343" i="2"/>
  <c r="J232" i="2"/>
  <c r="J131" i="2"/>
  <c r="BK341" i="2"/>
  <c r="J268" i="2"/>
  <c r="BK83" i="3"/>
  <c r="T97" i="2" l="1"/>
  <c r="T180" i="2"/>
  <c r="R223" i="2"/>
  <c r="R236" i="2"/>
  <c r="T282" i="2"/>
  <c r="BK336" i="2"/>
  <c r="J336" i="2"/>
  <c r="J68" i="2"/>
  <c r="T363" i="2"/>
  <c r="T381" i="2"/>
  <c r="R388" i="2"/>
  <c r="BK392" i="2"/>
  <c r="J392" i="2"/>
  <c r="J74" i="2"/>
  <c r="P97" i="2"/>
  <c r="P180" i="2"/>
  <c r="P223" i="2"/>
  <c r="P236" i="2"/>
  <c r="P282" i="2"/>
  <c r="R336" i="2"/>
  <c r="P363" i="2"/>
  <c r="P381" i="2"/>
  <c r="P388" i="2"/>
  <c r="R392" i="2"/>
  <c r="P81" i="3"/>
  <c r="P80" i="3" s="1"/>
  <c r="AU56" i="1" s="1"/>
  <c r="BK97" i="2"/>
  <c r="J97" i="2"/>
  <c r="J61" i="2"/>
  <c r="BK180" i="2"/>
  <c r="J180" i="2"/>
  <c r="J64" i="2"/>
  <c r="BK223" i="2"/>
  <c r="J223" i="2"/>
  <c r="J65" i="2"/>
  <c r="BK236" i="2"/>
  <c r="J236" i="2"/>
  <c r="J66" i="2"/>
  <c r="BK282" i="2"/>
  <c r="J282" i="2"/>
  <c r="J67" i="2"/>
  <c r="T336" i="2"/>
  <c r="BK363" i="2"/>
  <c r="J363" i="2"/>
  <c r="J71" i="2"/>
  <c r="BK381" i="2"/>
  <c r="J381" i="2"/>
  <c r="J72" i="2" s="1"/>
  <c r="BK388" i="2"/>
  <c r="J388" i="2"/>
  <c r="J73" i="2"/>
  <c r="T392" i="2"/>
  <c r="R81" i="3"/>
  <c r="R80" i="3"/>
  <c r="R97" i="2"/>
  <c r="R180" i="2"/>
  <c r="T223" i="2"/>
  <c r="T236" i="2"/>
  <c r="R282" i="2"/>
  <c r="P336" i="2"/>
  <c r="R363" i="2"/>
  <c r="R381" i="2"/>
  <c r="T388" i="2"/>
  <c r="P392" i="2"/>
  <c r="BK81" i="3"/>
  <c r="J81" i="3"/>
  <c r="J60" i="3"/>
  <c r="T81" i="3"/>
  <c r="T80" i="3"/>
  <c r="BK175" i="2"/>
  <c r="J175" i="2"/>
  <c r="J63" i="2" s="1"/>
  <c r="BK359" i="2"/>
  <c r="J359" i="2"/>
  <c r="J69" i="2"/>
  <c r="BK406" i="2"/>
  <c r="J406" i="2"/>
  <c r="J75" i="2"/>
  <c r="BK170" i="2"/>
  <c r="J170" i="2"/>
  <c r="J62" i="2"/>
  <c r="J54" i="3"/>
  <c r="E70" i="3"/>
  <c r="J74" i="3"/>
  <c r="F77" i="3"/>
  <c r="BF83" i="3"/>
  <c r="BF87" i="3"/>
  <c r="F76" i="3"/>
  <c r="BF82" i="3"/>
  <c r="BF84" i="3"/>
  <c r="BF85" i="3"/>
  <c r="J55" i="3"/>
  <c r="BF86" i="3"/>
  <c r="F54" i="2"/>
  <c r="J55" i="2"/>
  <c r="J89" i="2"/>
  <c r="BF98" i="2"/>
  <c r="BF109" i="2"/>
  <c r="BF116" i="2"/>
  <c r="BF135" i="2"/>
  <c r="BF144" i="2"/>
  <c r="BF155" i="2"/>
  <c r="BF158" i="2"/>
  <c r="BF195" i="2"/>
  <c r="BF215" i="2"/>
  <c r="BF268" i="2"/>
  <c r="BF290" i="2"/>
  <c r="BF302" i="2"/>
  <c r="BF329" i="2"/>
  <c r="BF331" i="2"/>
  <c r="BF332" i="2"/>
  <c r="BF337" i="2"/>
  <c r="BF382" i="2"/>
  <c r="BF400" i="2"/>
  <c r="BF404" i="2"/>
  <c r="F55" i="2"/>
  <c r="BF105" i="2"/>
  <c r="BF124" i="2"/>
  <c r="BF138" i="2"/>
  <c r="BF140" i="2"/>
  <c r="BF151" i="2"/>
  <c r="BF176" i="2"/>
  <c r="BF181" i="2"/>
  <c r="BF191" i="2"/>
  <c r="BF199" i="2"/>
  <c r="BF213" i="2"/>
  <c r="BF224" i="2"/>
  <c r="BF228" i="2"/>
  <c r="BF304" i="2"/>
  <c r="BF306" i="2"/>
  <c r="BF310" i="2"/>
  <c r="BF339" i="2"/>
  <c r="BF341" i="2"/>
  <c r="BF343" i="2"/>
  <c r="BF348" i="2"/>
  <c r="BF354" i="2"/>
  <c r="BF375" i="2"/>
  <c r="BF389" i="2"/>
  <c r="BF402" i="2"/>
  <c r="J54" i="2"/>
  <c r="BF162" i="2"/>
  <c r="BF203" i="2"/>
  <c r="BF243" i="2"/>
  <c r="BF259" i="2"/>
  <c r="BF262" i="2"/>
  <c r="BF276" i="2"/>
  <c r="BF283" i="2"/>
  <c r="BF284" i="2"/>
  <c r="BF294" i="2"/>
  <c r="BF297" i="2"/>
  <c r="BF345" i="2"/>
  <c r="BF360" i="2"/>
  <c r="BF364" i="2"/>
  <c r="BF379" i="2"/>
  <c r="BF386" i="2"/>
  <c r="E48" i="2"/>
  <c r="BF120" i="2"/>
  <c r="BF131" i="2"/>
  <c r="BF171" i="2"/>
  <c r="BF187" i="2"/>
  <c r="BF207" i="2"/>
  <c r="BF232" i="2"/>
  <c r="BF237" i="2"/>
  <c r="BF245" i="2"/>
  <c r="BF265" i="2"/>
  <c r="BF279" i="2"/>
  <c r="BF314" i="2"/>
  <c r="BF351" i="2"/>
  <c r="BF356" i="2"/>
  <c r="BF372" i="2"/>
  <c r="BF390" i="2"/>
  <c r="BF393" i="2"/>
  <c r="BF407" i="2"/>
  <c r="F33" i="3"/>
  <c r="AZ56" i="1"/>
  <c r="F36" i="2"/>
  <c r="BC55" i="1" s="1"/>
  <c r="J33" i="2"/>
  <c r="AV55" i="1" s="1"/>
  <c r="F37" i="2"/>
  <c r="BD55" i="1" s="1"/>
  <c r="F35" i="2"/>
  <c r="BB55" i="1"/>
  <c r="J33" i="3"/>
  <c r="AV56" i="1"/>
  <c r="F36" i="3"/>
  <c r="BC56" i="1"/>
  <c r="F33" i="2"/>
  <c r="AZ55" i="1"/>
  <c r="F35" i="3"/>
  <c r="BB56" i="1"/>
  <c r="F37" i="3"/>
  <c r="BD56" i="1" s="1"/>
  <c r="R96" i="2" l="1"/>
  <c r="T362" i="2"/>
  <c r="R362" i="2"/>
  <c r="R95" i="2"/>
  <c r="P362" i="2"/>
  <c r="P96" i="2"/>
  <c r="P95" i="2"/>
  <c r="AU55" i="1"/>
  <c r="AU54" i="1" s="1"/>
  <c r="T96" i="2"/>
  <c r="T95" i="2"/>
  <c r="BK80" i="3"/>
  <c r="J80" i="3"/>
  <c r="J30" i="3" s="1"/>
  <c r="AG56" i="1" s="1"/>
  <c r="AN56" i="1" s="1"/>
  <c r="BK96" i="2"/>
  <c r="J96" i="2"/>
  <c r="J60" i="2"/>
  <c r="BK362" i="2"/>
  <c r="J362" i="2"/>
  <c r="J70" i="2"/>
  <c r="F34" i="3"/>
  <c r="BA56" i="1"/>
  <c r="BB54" i="1"/>
  <c r="W31" i="1" s="1"/>
  <c r="BC54" i="1"/>
  <c r="W32" i="1"/>
  <c r="F34" i="2"/>
  <c r="BA55" i="1"/>
  <c r="J34" i="2"/>
  <c r="AW55" i="1" s="1"/>
  <c r="AT55" i="1" s="1"/>
  <c r="J34" i="3"/>
  <c r="AW56" i="1"/>
  <c r="AT56" i="1"/>
  <c r="AZ54" i="1"/>
  <c r="W29" i="1"/>
  <c r="BD54" i="1"/>
  <c r="W33" i="1" s="1"/>
  <c r="J59" i="3" l="1"/>
  <c r="BK95" i="2"/>
  <c r="J95" i="2"/>
  <c r="J59" i="2" s="1"/>
  <c r="J39" i="3"/>
  <c r="AY54" i="1"/>
  <c r="AX54" i="1"/>
  <c r="AV54" i="1"/>
  <c r="AK29" i="1"/>
  <c r="BA54" i="1"/>
  <c r="AW54" i="1" s="1"/>
  <c r="AK30" i="1" s="1"/>
  <c r="J30" i="2" l="1"/>
  <c r="AG55" i="1"/>
  <c r="AG54" i="1"/>
  <c r="AK26" i="1"/>
  <c r="AK35" i="1" s="1"/>
  <c r="W30" i="1"/>
  <c r="AT54" i="1"/>
  <c r="J39" i="2" l="1"/>
  <c r="AN54" i="1"/>
  <c r="AN55" i="1"/>
</calcChain>
</file>

<file path=xl/sharedStrings.xml><?xml version="1.0" encoding="utf-8"?>
<sst xmlns="http://schemas.openxmlformats.org/spreadsheetml/2006/main" count="3953" uniqueCount="821">
  <si>
    <t>Export Komplet</t>
  </si>
  <si>
    <t>VZ</t>
  </si>
  <si>
    <t>2.0</t>
  </si>
  <si>
    <t/>
  </si>
  <si>
    <t>False</t>
  </si>
  <si>
    <t>{2d828264-4e44-4878-a370-a87d7c8c50dd}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</si>
  <si>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</si>
  <si>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</si>
  <si>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</si>
  <si>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</si>
  <si>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</si>
  <si>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</si>
  <si>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</si>
  <si>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</si>
  <si>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</si>
  <si>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ROU283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</si>
  <si>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</si>
  <si>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</si>
  <si>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Šternberk, Domov pro seniory Na valech - sanace vlhkosti</t>
  </si>
  <si>
    <t>KSO:</t>
  </si>
  <si>
    <t>CC-CZ:</t>
  </si>
  <si>
    <t>Místo:</t>
  </si>
  <si>
    <t xml:space="preserve"> </t>
  </si>
  <si>
    <t>Datum:</t>
  </si>
  <si>
    <t>11. 12. 2025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</si>
  <si>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</si>
  <si>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</si>
  <si>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</si>
  <si>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</si>
  <si>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</si>
  <si>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</si>
  <si>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</si>
  <si>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</si>
  <si>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</si>
  <si>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</si>
  <si>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</si>
  <si>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</si>
  <si>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</si>
  <si>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</si>
  <si>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</si>
  <si>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</si>
  <si>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</si>
  <si>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</si>
  <si>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</si>
  <si>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</si>
  <si>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</si>
  <si>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</si>
  <si>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</si>
  <si>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</si>
  <si>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</si>
  <si>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</si>
  <si>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</si>
  <si>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</si>
  <si>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</si>
  <si>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</si>
  <si>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</si>
  <si>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</si>
  <si>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</si>
  <si>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</si>
  <si>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</si>
  <si>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</si>
  <si>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</si>
  <si>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</si>
  <si>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</si>
  <si>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</si>
  <si>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</si>
  <si>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</si>
  <si>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</si>
  <si>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</si>
  <si>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</si>
  <si>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</si>
  <si>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</si>
  <si>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</si>
  <si>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</si>
  <si>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ROU2831</t>
  </si>
  <si>
    <t>Stavební část</t>
  </si>
  <si>
    <t>STA</t>
  </si>
  <si>
    <t>1</t>
  </si>
  <si>
    <t>{72c395b8-d2a4-435f-9931-5b5e443ebf54}</t>
  </si>
  <si>
    <t>ROU2832</t>
  </si>
  <si>
    <t>VRN</t>
  </si>
  <si>
    <t>{0b72a98d-2b85-45d0-9ccf-810227983cf6}</t>
  </si>
  <si>
    <t>KRYCÍ LIST SOUPISU PRACÍ</t>
  </si>
  <si>
    <t>Objekt:</t>
  </si>
  <si>
    <t>ROU2831 -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</si>
  <si>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</si>
  <si>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</si>
  <si>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</si>
  <si>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</si>
  <si>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</si>
  <si>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</si>
  <si>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</si>
  <si>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</si>
  <si>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</si>
  <si>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</si>
  <si>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601 - Sanace vlhkosti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</si>
  <si>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</si>
  <si>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</si>
  <si>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</si>
  <si>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</si>
  <si>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</si>
  <si>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764 - Konstrukce klempířské</t>
  </si>
  <si>
    <t xml:space="preserve">    766 - Konstrukce truhlářské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</si>
  <si>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</si>
  <si>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</si>
  <si>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</si>
  <si>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</si>
  <si>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</si>
  <si>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</si>
  <si>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</si>
  <si>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</si>
  <si>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</si>
  <si>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</si>
  <si>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</si>
  <si>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</si>
  <si>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</si>
  <si>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</si>
  <si>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</si>
  <si>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</si>
  <si>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</si>
  <si>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</si>
  <si>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</si>
  <si>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</si>
  <si>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</si>
  <si>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</si>
  <si>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</si>
  <si>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2024 02</t>
  </si>
  <si>
    <t>4</t>
  </si>
  <si>
    <t>2</t>
  </si>
  <si>
    <t>73340992</t>
  </si>
  <si>
    <t>Online PSC</t>
  </si>
  <si>
    <t>https://podminky.urs.cz/item/CS_URS_2024_02/113106123</t>
  </si>
  <si>
    <t>VV</t>
  </si>
  <si>
    <t>" I n.p. - západní a jižní strana "</t>
  </si>
  <si>
    <t>(4,9+5,7+0,5+15,5+6,5)*1</t>
  </si>
  <si>
    <t>" odpočet plochy bouraného žlabu "</t>
  </si>
  <si>
    <t>-16*0,5</t>
  </si>
  <si>
    <t>Součet</t>
  </si>
  <si>
    <t>113107122</t>
  </si>
  <si>
    <t>Odstranění podkladů nebo krytů ručně s přemístěním hmot na skládku na vzdálenost do 3 m nebo s naložením na dopravní prostředek z kameniva hrubého drceného, o tl. vrstvy přes 100 do 200 mm</t>
  </si>
  <si>
    <t>CS ÚRS 2025 02</t>
  </si>
  <si>
    <t>-688959230</t>
  </si>
  <si>
    <t>https://podminky.urs.cz/item/CS_URS_2025_02/113107122</t>
  </si>
  <si>
    <t>" půdorys II n.p. - bourací práce "</t>
  </si>
  <si>
    <t>8,6*1+0,8*0,3/2</t>
  </si>
  <si>
    <t>3</t>
  </si>
  <si>
    <t>113107131</t>
  </si>
  <si>
    <t>Odstranění podkladů nebo krytů ručně s přemístěním hmot na skládku na vzdálenost do 3 m nebo s naložením na dopravní prostředek z betonu prostého, o tl. vrstvy přes 100 do 150 mm</t>
  </si>
  <si>
    <t>-136854870</t>
  </si>
  <si>
    <t>https://podminky.urs.cz/item/CS_URS_2025_02/113107131</t>
  </si>
  <si>
    <t>" bet. žlab - viz bourání II n.p. "</t>
  </si>
  <si>
    <t>0,5*(15,3+2)</t>
  </si>
  <si>
    <t>" bet. žlab - viz bourání I n.p. "</t>
  </si>
  <si>
    <t>0,5*16</t>
  </si>
  <si>
    <t>113107142</t>
  </si>
  <si>
    <t>Odstranění podkladů nebo krytů ručně s přemístěním hmot na skládku na vzdálenost do 3 m nebo s naložením na dopravní prostředek živičných, o tl. vrstvy přes 50 do 100 mm</t>
  </si>
  <si>
    <t>995969499</t>
  </si>
  <si>
    <t>https://podminky.urs.cz/item/CS_URS_2025_02/113107142</t>
  </si>
  <si>
    <t>9,2*1,3+1,2*0,4/2</t>
  </si>
  <si>
    <t>5</t>
  </si>
  <si>
    <t>113154513</t>
  </si>
  <si>
    <t>Frézování živičného podkladu nebo krytu s naložením hmot na dopravní prostředek plochy do 500 m2 pruhu šířky do 0,5 m, tloušťky vrstvy 50 mm</t>
  </si>
  <si>
    <t>-414420583</t>
  </si>
  <si>
    <t>https://podminky.urs.cz/item/CS_URS_2025_02/113154513</t>
  </si>
  <si>
    <t>" bourací práce II n.p. "</t>
  </si>
  <si>
    <t>9,8*1,6+1,5*0,5/2</t>
  </si>
  <si>
    <t>6</t>
  </si>
  <si>
    <t>132212132</t>
  </si>
  <si>
    <t>Hloubení nezapažených rýh šířky do 800 mm ručně s urovnáním dna do předepsaného profilu a spádu v hornině třídy těžitelnosti I skupiny 3 nesoudržných</t>
  </si>
  <si>
    <t>m3</t>
  </si>
  <si>
    <t>964749256</t>
  </si>
  <si>
    <t>https://podminky.urs.cz/item/CS_URS_2025_02/132212132</t>
  </si>
  <si>
    <t>0,5*0,15*8</t>
  </si>
  <si>
    <t>" dtto, I n.p. "</t>
  </si>
  <si>
    <t>0,5*0,4*(4,9+5,7+0,5+15,5+6,5)</t>
  </si>
  <si>
    <t>7</t>
  </si>
  <si>
    <t>132212332</t>
  </si>
  <si>
    <t>Hloubení nezapažených rýh šířky přes 800 do 2 000 mm ručně s urovnáním dna do předepsaného profilu a spádu v hornině třídy těžitelnosti I skupiny 3 nesoudržných</t>
  </si>
  <si>
    <t>-55608576</t>
  </si>
  <si>
    <t>https://podminky.urs.cz/item/CS_URS_2025_02/132212332</t>
  </si>
  <si>
    <t>" půdorys II n.p. - bourací práce - pohled východní  "</t>
  </si>
  <si>
    <t>1,2*3,8*8</t>
  </si>
  <si>
    <t>8</t>
  </si>
  <si>
    <t>151101102</t>
  </si>
  <si>
    <t>Zřízení pažení a rozepření stěn rýh pro podzemní vedení příložné pro jakoukoliv mezerovitost, hloubky přes 2 do 4 m</t>
  </si>
  <si>
    <t>-773298432</t>
  </si>
  <si>
    <t>https://podminky.urs.cz/item/CS_URS_2025_02/151101102</t>
  </si>
  <si>
    <t>(1,2+8+1,2)*3,8</t>
  </si>
  <si>
    <t>9</t>
  </si>
  <si>
    <t>151101112</t>
  </si>
  <si>
    <t>Odstranění pažení a rozepření stěn rýh pro podzemní vedení s uložením materiálu na vzdálenost do 3 m od kraje výkopu příložné, hloubky přes 2 do 4 m</t>
  </si>
  <si>
    <t>-1021774</t>
  </si>
  <si>
    <t>https://podminky.urs.cz/item/CS_URS_2025_02/151101112</t>
  </si>
  <si>
    <t>10</t>
  </si>
  <si>
    <t>162251122</t>
  </si>
  <si>
    <t>Vodorovné přemístění výkopku nebo sypaniny po suchu na obvyklém dopravním prostředku, bez naložení výkopku, avšak se složením bez rozhrnutí z horniny třídy těžitelnosti II skupiny 4 a 5 na vzdálenost přes 20 do 50 m</t>
  </si>
  <si>
    <t>-2080686984</t>
  </si>
  <si>
    <t>https://podminky.urs.cz/item/CS_URS_2024_02/162251122</t>
  </si>
  <si>
    <t>" zemina pro zásyp na deponii a zpět "</t>
  </si>
  <si>
    <t>32,64*2</t>
  </si>
  <si>
    <t>11</t>
  </si>
  <si>
    <t>162751133</t>
  </si>
  <si>
    <t>Vodorovné přemístění výkopku nebo sypaniny po suchu na obvyklém dopravním prostředku, bez naložení výkopku, avšak se složením bez rozhrnutí z horniny třídy těžitelnosti II skupiny 4 a 5 na vzdálenost přes 5 000 do 6 000 m</t>
  </si>
  <si>
    <t>-1926616927</t>
  </si>
  <si>
    <t>https://podminky.urs.cz/item/CS_URS_2024_02/162751133</t>
  </si>
  <si>
    <t>" výkop "</t>
  </si>
  <si>
    <t>7,22+36,48</t>
  </si>
  <si>
    <t>" potřeba pro zásyp "</t>
  </si>
  <si>
    <t>-32,44</t>
  </si>
  <si>
    <t>167151101</t>
  </si>
  <si>
    <t>Nakládání, skládání a překládání neulehlého výkopku nebo sypaniny strojně nakládání, množství do 100 m3, z horniny třídy těžitelnosti I, skupiny 1 až 3</t>
  </si>
  <si>
    <t>913614061</t>
  </si>
  <si>
    <t>https://podminky.urs.cz/item/CS_URS_2024_02/167151101</t>
  </si>
  <si>
    <t>" zemina pro zásyp na deponii "</t>
  </si>
  <si>
    <t>32,64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</si>
  <si>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</si>
  <si>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</si>
  <si>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</si>
  <si>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</si>
  <si>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-1963250169</t>
  </si>
  <si>
    <t>https://podminky.urs.cz/item/CS_URS_2024_02/171201231</t>
  </si>
  <si>
    <t>11,26*2</t>
  </si>
  <si>
    <t>14</t>
  </si>
  <si>
    <t>174111101</t>
  </si>
  <si>
    <t>Zásyp sypaninou z jakékoliv horniny ručně s uložením výkopku ve vrstvách se zhutněním jam, šachet, rýh nebo kolem objektů v těchto vykopávkách</t>
  </si>
  <si>
    <t>1024035932</t>
  </si>
  <si>
    <t>https://podminky.urs.cz/item/CS_URS_2025_02/174111101</t>
  </si>
  <si>
    <t xml:space="preserve">" zásyp viz půdorys a řez návrh " </t>
  </si>
  <si>
    <t>1,2*8*3,4</t>
  </si>
  <si>
    <t>15</t>
  </si>
  <si>
    <t>181912112</t>
  </si>
  <si>
    <t>Úprava pláně vyrovnáním výškových rozdílů ručně v hornině třídy těžitelnosti I skupiny 3 se zhutněním</t>
  </si>
  <si>
    <t>1240638751</t>
  </si>
  <si>
    <t>https://podminky.urs.cz/item/CS_URS_2024_02/181912112</t>
  </si>
  <si>
    <t>" návrh II n.p. "</t>
  </si>
  <si>
    <t>0,5*8</t>
  </si>
  <si>
    <t>" zadláždění I n.p. "</t>
  </si>
  <si>
    <t>33,1</t>
  </si>
  <si>
    <t>Svislé a kompletní konstrukce</t>
  </si>
  <si>
    <t>16</t>
  </si>
  <si>
    <t>310232071</t>
  </si>
  <si>
    <t>Zazdívka otvorů ve zdivu nadzákladovém děrovanými broušenými cihlami plochy do 1 m2 na tenkovrstvou maltu, tl. zdiva 440 mm</t>
  </si>
  <si>
    <t>-1207276991</t>
  </si>
  <si>
    <t>https://podminky.urs.cz/item/CS_URS_2025_02/310232071</t>
  </si>
  <si>
    <t>" pohled východní - tl. zdiva 0,8 "</t>
  </si>
  <si>
    <t>1*0,8*2</t>
  </si>
  <si>
    <t>Vodorovné konstrukce</t>
  </si>
  <si>
    <t>17</t>
  </si>
  <si>
    <t>451577777</t>
  </si>
  <si>
    <t>Podklad nebo lože pod dlažbu (přídlažbu) v ploše vodorovné nebo ve sklonu do 1:5, tloušťky od 30 do 100 mm z kameniva těženého</t>
  </si>
  <si>
    <t>-1542716002</t>
  </si>
  <si>
    <t>https://podminky.urs.cz/item/CS_URS_2025_02/451577777</t>
  </si>
  <si>
    <t>" půdorys II n.p. - pod žulovou kostku "</t>
  </si>
  <si>
    <t>0,35*(15,3+1,6)</t>
  </si>
  <si>
    <t>Komunikace pozemní</t>
  </si>
  <si>
    <t>18</t>
  </si>
  <si>
    <t>564851011</t>
  </si>
  <si>
    <t>Podklad ze štěrkodrti ŠD s rozprostřením a zhutněním plochy jednotlivě do 100 m2, po zhutnění tl. 150 mm</t>
  </si>
  <si>
    <t>1034138754</t>
  </si>
  <si>
    <t>https://podminky.urs.cz/item/CS_URS_2024_02/564851011</t>
  </si>
  <si>
    <t>" půdorys II n.p. "</t>
  </si>
  <si>
    <t>9*1,5+0,8*0,3/2</t>
  </si>
  <si>
    <t>Mezisoučet</t>
  </si>
  <si>
    <t>19</t>
  </si>
  <si>
    <t>564861011</t>
  </si>
  <si>
    <t>Podklad ze štěrkodrti ŠD s rozprostřením a zhutněním plochy jednotlivě do 100 m2, po zhutnění tl. 200 mm</t>
  </si>
  <si>
    <t>1025567353</t>
  </si>
  <si>
    <t>https://podminky.urs.cz/item/CS_URS_2025_02/564861011</t>
  </si>
  <si>
    <t>" pod dlažbu z kostek - I n.p. - 2x200mm "</t>
  </si>
  <si>
    <t>0,5*(4,9+5,7+0,5+15,5+6,5)*2</t>
  </si>
  <si>
    <t>20</t>
  </si>
  <si>
    <t>565175201</t>
  </si>
  <si>
    <t>Asfaltový beton vrstva podkladní ACP 16 z modifikovaného asfaltu s rozprostřením a zhutněním ACP 16 S v pruhu šířky do 1,5 m, po zhutnění tl. 100 mm</t>
  </si>
  <si>
    <t>-1251963324</t>
  </si>
  <si>
    <t>https://podminky.urs.cz/item/CS_URS_2025_02/565175201</t>
  </si>
  <si>
    <t>" nový stav  II n.p. "</t>
  </si>
  <si>
    <t>573111114</t>
  </si>
  <si>
    <t>Postřik infiltrační PI z asfaltu silničního s posypem kamenivem, v množství 2,00 kg/m2</t>
  </si>
  <si>
    <t>-1267699839</t>
  </si>
  <si>
    <t>https://podminky.urs.cz/item/CS_URS_2025_02/573111114</t>
  </si>
  <si>
    <t>22</t>
  </si>
  <si>
    <t>573211111</t>
  </si>
  <si>
    <t>Postřik spojovací PS bez posypu kamenivem z asfaltu silničního, v množství 0,60 kg/m2</t>
  </si>
  <si>
    <t>1749692064</t>
  </si>
  <si>
    <t>https://podminky.urs.cz/item/CS_URS_2025_02/573211111</t>
  </si>
  <si>
    <t>" nový stav II n.p."</t>
  </si>
  <si>
    <t>23</t>
  </si>
  <si>
    <t>577145031</t>
  </si>
  <si>
    <t>Asfaltový beton vrstva obrusná ACO 16 z modifikovaného asfaltu s rozprostřením a zhutněním ACO 16+, po zhutnění v pruhu šířky do 1,5 m tl. 50 mm</t>
  </si>
  <si>
    <t>-2107036306</t>
  </si>
  <si>
    <t>https://podminky.urs.cz/item/CS_URS_2025_02/577145031</t>
  </si>
  <si>
    <t>24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</si>
  <si>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</si>
  <si>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</si>
  <si>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-1469731701</t>
  </si>
  <si>
    <t>0,5*(4,9+5,7+0,5+15,5+6,5)</t>
  </si>
  <si>
    <t>25</t>
  </si>
  <si>
    <t>M</t>
  </si>
  <si>
    <t>58381011</t>
  </si>
  <si>
    <t>kostka řezanoštípaná dlažební žula 8x8x6cm</t>
  </si>
  <si>
    <t>-1841974989</t>
  </si>
  <si>
    <t>25,100*1,01</t>
  </si>
  <si>
    <t>26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</si>
  <si>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</si>
  <si>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</si>
  <si>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2056245534</t>
  </si>
  <si>
    <t>https://podminky.urs.cz/item/CS_URS_2025_02/596211110</t>
  </si>
  <si>
    <t>" předláždění "</t>
  </si>
  <si>
    <t>" odpočet žul. kostky - I n.p. "</t>
  </si>
  <si>
    <t>-0,5*(4,9+5,7+0,5+15,5+6,5)</t>
  </si>
  <si>
    <t>Úpravy povrchů, podlahy a osazování výplní</t>
  </si>
  <si>
    <t>27</t>
  </si>
  <si>
    <t>612325213</t>
  </si>
  <si>
    <t>Vápenocementová omítka jednotlivých malých ploch hladká na stěnách, plochy jednotlivě přes 0,25 do 1 m2</t>
  </si>
  <si>
    <t>kus</t>
  </si>
  <si>
    <t>1045490912</t>
  </si>
  <si>
    <t>https://podminky.urs.cz/item/CS_URS_2025_02/612325213</t>
  </si>
  <si>
    <t>" dozdívka pod oknem v m.č.208 "</t>
  </si>
  <si>
    <t>28</t>
  </si>
  <si>
    <t>612325302</t>
  </si>
  <si>
    <t>Vápenocementová omítka ostění nebo nadpraží štuková dvouvrstvá</t>
  </si>
  <si>
    <t>-302711662</t>
  </si>
  <si>
    <t>https://podminky.urs.cz/item/CS_URS_2025_02/612325302</t>
  </si>
  <si>
    <t>" nové okno v m.č.208 "</t>
  </si>
  <si>
    <t>(0,7+1+0,7)*0,5</t>
  </si>
  <si>
    <t>29</t>
  </si>
  <si>
    <t>632451436</t>
  </si>
  <si>
    <t>Potěr pískocementový běžný tl. přes 20 do 30 mm tř. C 25</t>
  </si>
  <si>
    <t>2043332747</t>
  </si>
  <si>
    <t>https://podminky.urs.cz/item/CS_URS_2025_02/632451436</t>
  </si>
  <si>
    <t>" parapet okna "</t>
  </si>
  <si>
    <t>1*0,8</t>
  </si>
  <si>
    <t>601</t>
  </si>
  <si>
    <t>Sanace vlhkosti</t>
  </si>
  <si>
    <t>30</t>
  </si>
  <si>
    <t>601011(R)</t>
  </si>
  <si>
    <t>vodorovná izolace zdiva tlakovou injektáží u podlahy I n.p.</t>
  </si>
  <si>
    <t>-653720909</t>
  </si>
  <si>
    <t>" I n.p. "</t>
  </si>
  <si>
    <t>8,5*0,5+7,5*0,65+5,3*0,72+5,5*0,72+6,69*0,8</t>
  </si>
  <si>
    <t>" II n.p. "</t>
  </si>
  <si>
    <t>8,9*0,8</t>
  </si>
  <si>
    <t>31</t>
  </si>
  <si>
    <t>601021(R)</t>
  </si>
  <si>
    <t>svislá izolace zdiva tlakovou injektáží - východní strana</t>
  </si>
  <si>
    <t>-2026952060</t>
  </si>
  <si>
    <t>1,2*4</t>
  </si>
  <si>
    <t>32</t>
  </si>
  <si>
    <t>601031(R)</t>
  </si>
  <si>
    <t>chemické ošetření zdiva solí</t>
  </si>
  <si>
    <t>1790375957</t>
  </si>
  <si>
    <t>" pohled západní - S1 "</t>
  </si>
  <si>
    <t>15,5*1+0,9*0,6</t>
  </si>
  <si>
    <t>" S2 - část "</t>
  </si>
  <si>
    <t>15,5*0,3</t>
  </si>
  <si>
    <t>" pohled jižní - S1 "</t>
  </si>
  <si>
    <t>5,7*1+4,9*1+0,5*2,9+0,8*0,6</t>
  </si>
  <si>
    <t>(5,7+4,9)*0,3</t>
  </si>
  <si>
    <t>" pohled východní - S1 "</t>
  </si>
  <si>
    <t>12*0,65/2+4,3*0,65+8,6*0,8+1,5*1,2</t>
  </si>
  <si>
    <t>6,8*(3+3,65)/2+8,9*0,3</t>
  </si>
  <si>
    <t>33</t>
  </si>
  <si>
    <t>601041(R)</t>
  </si>
  <si>
    <t>penetrace zdiva materiálem z vodoodpudivých sloučenin kyseliny křemičité s nízkým obsahem alkálií</t>
  </si>
  <si>
    <t>1031285746</t>
  </si>
  <si>
    <t>" viz ošetření zdiva solí "</t>
  </si>
  <si>
    <t>77</t>
  </si>
  <si>
    <t>34</t>
  </si>
  <si>
    <t>601051(R)</t>
  </si>
  <si>
    <t>adhezní můstek minerální hydroizolační stěrkous vysokou odolností vůči síranům</t>
  </si>
  <si>
    <t>-751143565</t>
  </si>
  <si>
    <t>35</t>
  </si>
  <si>
    <t>601061(R)</t>
  </si>
  <si>
    <t>sanační omítka stěn - vyrovnání zdiva provzdušněnou cementovou maltou tl. 10mm</t>
  </si>
  <si>
    <t>-1490951096</t>
  </si>
  <si>
    <t>36</t>
  </si>
  <si>
    <t>601071(R)</t>
  </si>
  <si>
    <t>minerální hydroizolační stěrka s vysokou odolností vůči síranům</t>
  </si>
  <si>
    <t>-159949944</t>
  </si>
  <si>
    <t>37</t>
  </si>
  <si>
    <t>601081(R)</t>
  </si>
  <si>
    <t>minerální hydroizolační stěrka s vysokou odolností vůči síranům vč. celoplošného kotvicího podhozu pro sanační omítky</t>
  </si>
  <si>
    <t>-1209107382</t>
  </si>
  <si>
    <t>" S1 "</t>
  </si>
  <si>
    <t>44</t>
  </si>
  <si>
    <t>38</t>
  </si>
  <si>
    <t>601091(R)</t>
  </si>
  <si>
    <t>sanační omítka se sjednocující štukovou vrstvou a difuzně otevřeným nátěrem tl. min.30mm</t>
  </si>
  <si>
    <t>-715612050</t>
  </si>
  <si>
    <t>Ostatní konstrukce a práce, bourání</t>
  </si>
  <si>
    <t>39</t>
  </si>
  <si>
    <t>901(R)</t>
  </si>
  <si>
    <t xml:space="preserve">výměna lapače splavenin vč napojení na stáv. kanalizaci (nová tvarovka, trubka) vč. zemních prací </t>
  </si>
  <si>
    <t>ks</t>
  </si>
  <si>
    <t>1794379409</t>
  </si>
  <si>
    <t>40</t>
  </si>
  <si>
    <t>919121121</t>
  </si>
  <si>
    <t>Utěsnění dilatačních spár zálivkou za studena v cementobetonovém nebo živičném krytu včetně adhezního nátěru s těsnicím profilem pod zálivkou, pro komůrky šířky 15 mm, hloubky 25 mm</t>
  </si>
  <si>
    <t>m</t>
  </si>
  <si>
    <t>-2124170592</t>
  </si>
  <si>
    <t>https://podminky.urs.cz/item/CS_URS_2025_02/919121121</t>
  </si>
  <si>
    <t>2,7+15,3+0,5</t>
  </si>
  <si>
    <t>2,4+9,3+1,3</t>
  </si>
  <si>
    <t>1+8</t>
  </si>
  <si>
    <t>41</t>
  </si>
  <si>
    <t>919735111</t>
  </si>
  <si>
    <t>Řezání stávajícího živičného krytu nebo podkladu hloubky do 50 mm</t>
  </si>
  <si>
    <t>1871375699</t>
  </si>
  <si>
    <t>https://podminky.urs.cz/item/CS_URS_2025_02/919735111</t>
  </si>
  <si>
    <t>5,8+9,8+1,6</t>
  </si>
  <si>
    <t>42</t>
  </si>
  <si>
    <t>919735112</t>
  </si>
  <si>
    <t>Řezání stávajícího živičného krytu nebo podkladu hloubky přes 50 do 100 mm</t>
  </si>
  <si>
    <t>213354928</t>
  </si>
  <si>
    <t>https://podminky.urs.cz/item/CS_URS_2025_02/919735112</t>
  </si>
  <si>
    <t>2,3+9,2+1,3</t>
  </si>
  <si>
    <t>43</t>
  </si>
  <si>
    <t>919735113</t>
  </si>
  <si>
    <t>Řezání stávajícího živičného krytu nebo podkladu hloubky přes 100 do 150 mm</t>
  </si>
  <si>
    <t>1901974044</t>
  </si>
  <si>
    <t>https://podminky.urs.cz/item/CS_URS_2025_02/919735113</t>
  </si>
  <si>
    <t xml:space="preserve">" kolem žlabu " </t>
  </si>
  <si>
    <t>7,3+0,5</t>
  </si>
  <si>
    <t>93590(R)</t>
  </si>
  <si>
    <t>D+M odvodňovacího žlabu š. 150mm</t>
  </si>
  <si>
    <t>1139091448</t>
  </si>
  <si>
    <t>15,3+1,6</t>
  </si>
  <si>
    <t>45</t>
  </si>
  <si>
    <t>949101111</t>
  </si>
  <si>
    <t>Lešení pomocné pracovní pro objekty pozemních staveb pro zatížení do 150 kg/m2, o výšce lešeňové podlahy do 1,9 m</t>
  </si>
  <si>
    <t>-597233153</t>
  </si>
  <si>
    <t>https://podminky.urs.cz/item/CS_URS_2024_02/949101111</t>
  </si>
  <si>
    <t>46</t>
  </si>
  <si>
    <t>968082022</t>
  </si>
  <si>
    <t>Vybourání plastových rámů oken s křídly, dveřních zárubní, vrat dveřních zárubní, plochy přes 2 do 4 m2</t>
  </si>
  <si>
    <t>1382335181</t>
  </si>
  <si>
    <t>https://podminky.urs.cz/item/CS_URS_2025_02/968082022</t>
  </si>
  <si>
    <t>" východní pohled "</t>
  </si>
  <si>
    <t>1*2,7</t>
  </si>
  <si>
    <t>47</t>
  </si>
  <si>
    <t>973031846</t>
  </si>
  <si>
    <t>Vysekání výklenků nebo kapes ve zdivu z cihel na maltu cementovou kapes pro zavázání nových zdí, tl. do 600 mm</t>
  </si>
  <si>
    <t>534083607</t>
  </si>
  <si>
    <t>https://podminky.urs.cz/item/CS_URS_2025_02/973031846</t>
  </si>
  <si>
    <t>" pohled východní "</t>
  </si>
  <si>
    <t>2*0,8</t>
  </si>
  <si>
    <t>48</t>
  </si>
  <si>
    <t>978015391</t>
  </si>
  <si>
    <t>Otlučení vápenných nebo vápenocementových omítek vnějších ploch s vyškrabáním spar a s očištěním zdiva stupně členitosti 1 a 2, v rozsahu přes 80 do 100 %</t>
  </si>
  <si>
    <t>-1500645635</t>
  </si>
  <si>
    <t>https://podminky.urs.cz/item/CS_URS_2025_02/978015391</t>
  </si>
  <si>
    <t>49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</si>
  <si>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</si>
  <si>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</si>
  <si>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-1239610512</t>
  </si>
  <si>
    <t>https://podminky.urs.cz/item/CS_URS_2025_02/979054451</t>
  </si>
  <si>
    <t>50</t>
  </si>
  <si>
    <t>985131111</t>
  </si>
  <si>
    <t>Očištění ploch stěn, rubu kleneb a podlah tlakovou vodou</t>
  </si>
  <si>
    <t>-1381011142</t>
  </si>
  <si>
    <t>51</t>
  </si>
  <si>
    <t>985131311</t>
  </si>
  <si>
    <t>Očištění ploch stěn, rubu kleneb a podlah ruční dočištění ocelovými kartáči</t>
  </si>
  <si>
    <t>-1036744105</t>
  </si>
  <si>
    <t>https://podminky.urs.cz/item/CS_URS_2024_02/985131311</t>
  </si>
  <si>
    <t>" viz otlučení omítek "</t>
  </si>
  <si>
    <t>997</t>
  </si>
  <si>
    <t>Přesun sutě</t>
  </si>
  <si>
    <t>52</t>
  </si>
  <si>
    <t>997006012</t>
  </si>
  <si>
    <t>Úprava stavebního odpadu třídění ruční</t>
  </si>
  <si>
    <t>489270256</t>
  </si>
  <si>
    <t>https://podminky.urs.cz/item/CS_URS_2024_02/997006012</t>
  </si>
  <si>
    <t>53</t>
  </si>
  <si>
    <t>997013211</t>
  </si>
  <si>
    <t>Vnitrostaveništní doprava suti a vybouraných hmot vodorovně do 50 m s naložením ručně pro budovy a haly výšky do 6 m</t>
  </si>
  <si>
    <t>902023519</t>
  </si>
  <si>
    <t>https://podminky.urs.cz/item/CS_URS_2025_02/997013211</t>
  </si>
  <si>
    <t>54</t>
  </si>
  <si>
    <t>997013501</t>
  </si>
  <si>
    <t>Odvoz suti a vybouraných hmot na skládku nebo meziskládku se složením, na vzdálenost do 1 km</t>
  </si>
  <si>
    <t>-293669048</t>
  </si>
  <si>
    <t>https://podminky.urs.cz/item/CS_URS_2025_02/997013501</t>
  </si>
  <si>
    <t>55</t>
  </si>
  <si>
    <t>997013509</t>
  </si>
  <si>
    <t>Odvoz suti a vybouraných hmot na skládku nebo meziskládku se složením, na vzdálenost Příplatek k ceně za každý další započatý 1 km přes 1 km</t>
  </si>
  <si>
    <t>181961551</t>
  </si>
  <si>
    <t>https://podminky.urs.cz/item/CS_URS_2025_02/997013509</t>
  </si>
  <si>
    <t>56</t>
  </si>
  <si>
    <t>997013603</t>
  </si>
  <si>
    <t>Poplatek za uložení stavebního odpadu na skládce (skládkovné) cihelného zatříděného do Katalogu odpadů pod kódem 17 01 02</t>
  </si>
  <si>
    <t>-1642164919</t>
  </si>
  <si>
    <t>https://podminky.urs.cz/item/CS_URS_2025_02/997013603</t>
  </si>
  <si>
    <t>0,048</t>
  </si>
  <si>
    <t>57</t>
  </si>
  <si>
    <t>997013631</t>
  </si>
  <si>
    <t>Poplatek za uložení stavebního odpadu na skládce (skládkovné) směsného stavebního a demoličního zatříděného do Katalogu odpadů pod kódem 17 09 04</t>
  </si>
  <si>
    <t>1300747163</t>
  </si>
  <si>
    <t>https://podminky.urs.cz/item/CS_URS_2025_02/997013631</t>
  </si>
  <si>
    <t>0,167+4,546</t>
  </si>
  <si>
    <t>58</t>
  </si>
  <si>
    <t>997013861</t>
  </si>
  <si>
    <t>Poplatek za uložení stavebního odpadu na recyklační skládce (skládkovné) z prostého betonu zatříděného do Katalogu odpadů pod kódem 17 01 01</t>
  </si>
  <si>
    <t>-2048679917</t>
  </si>
  <si>
    <t>https://podminky.urs.cz/item/CS_URS_2025_02/997013861</t>
  </si>
  <si>
    <t>5,411+6,526</t>
  </si>
  <si>
    <t>59</t>
  </si>
  <si>
    <t>997013873</t>
  </si>
  <si>
    <t>-1231831083</t>
  </si>
  <si>
    <t>https://podminky.urs.cz/item/CS_URS_2025_02/997013873</t>
  </si>
  <si>
    <t>60</t>
  </si>
  <si>
    <t>997013875</t>
  </si>
  <si>
    <t>Poplatek za uložení stavebního odpadu na recyklační skládce (skládkovné) asfaltového bez obsahu dehtu zatříděného do Katalogu odpadů pod kódem 17 03 02</t>
  </si>
  <si>
    <t>675714688</t>
  </si>
  <si>
    <t>https://podminky.urs.cz/item/CS_URS_2025_02/997013875</t>
  </si>
  <si>
    <t>2,684+1,846</t>
  </si>
  <si>
    <t>998</t>
  </si>
  <si>
    <t>Přesun hmot</t>
  </si>
  <si>
    <t>61</t>
  </si>
  <si>
    <t>998223011</t>
  </si>
  <si>
    <t>Přesun hmot pro pozemní komunikace s krytem dlážděným dopravní vzdálenost do 200 m jakékoliv délky objektu</t>
  </si>
  <si>
    <t>856651662</t>
  </si>
  <si>
    <t>https://podminky.urs.cz/item/CS_URS_2024_02/998223011</t>
  </si>
  <si>
    <t>PSV</t>
  </si>
  <si>
    <t>Práce a dodávky PSV</t>
  </si>
  <si>
    <t>711</t>
  </si>
  <si>
    <t>Izolace proti vodě, vlhkosti a plynům</t>
  </si>
  <si>
    <t>62</t>
  </si>
  <si>
    <t>71101(R)</t>
  </si>
  <si>
    <t xml:space="preserve">dvousložková plastem modifikovaná asfaltová silnovrstvá stěrka </t>
  </si>
  <si>
    <t>795366374</t>
  </si>
  <si>
    <t>" S2 - pohled západní "</t>
  </si>
  <si>
    <t>9,2</t>
  </si>
  <si>
    <t>" S2 - pohled jižní "</t>
  </si>
  <si>
    <t>3,4+2,9</t>
  </si>
  <si>
    <t>" S2 - pohled východní "</t>
  </si>
  <si>
    <t>31,3</t>
  </si>
  <si>
    <t>63</t>
  </si>
  <si>
    <t>71102(R)</t>
  </si>
  <si>
    <t>D+M třívrstvé ochranné a drenážní folie vč. systémové lišty</t>
  </si>
  <si>
    <t>-2089304248</t>
  </si>
  <si>
    <t>" S2 "</t>
  </si>
  <si>
    <t>64</t>
  </si>
  <si>
    <t>711161212</t>
  </si>
  <si>
    <t>Izolace proti zemní vlhkosti a beztlakové vodě nopovými fóliemi na ploše svislé S vrstva ochranná, odvětrávací a drenážní výška nopku 8,0 mm, tl. fólie do 0,6 mm</t>
  </si>
  <si>
    <t>-826262961</t>
  </si>
  <si>
    <t>https://podminky.urs.cz/item/CS_URS_2024_02/711161212</t>
  </si>
  <si>
    <t>65</t>
  </si>
  <si>
    <t>998711311</t>
  </si>
  <si>
    <t>Přesun hmot pro izolace proti vodě, vlhkosti a plynům stanovený procentní sazbou (%) z ceny vodorovná dopravní vzdálenost do 50 m ruční (bez užití mechanizace) v objektech výšky do 6 m</t>
  </si>
  <si>
    <t>%</t>
  </si>
  <si>
    <t>460195384</t>
  </si>
  <si>
    <t>https://podminky.urs.cz/item/CS_URS_2025_02/998711311</t>
  </si>
  <si>
    <t>764</t>
  </si>
  <si>
    <t>Konstrukce klempířské</t>
  </si>
  <si>
    <t>66</t>
  </si>
  <si>
    <t>764216604</t>
  </si>
  <si>
    <t>Oplechování parapetů z pozinkovaného plechu s povrchovou úpravou rovných mechanicky kotvené, bez rohů rš 330 mm</t>
  </si>
  <si>
    <t>1271597468</t>
  </si>
  <si>
    <t>https://podminky.urs.cz/item/CS_URS_2024_02/764216604</t>
  </si>
  <si>
    <t>1,1</t>
  </si>
  <si>
    <t>67</t>
  </si>
  <si>
    <t>998764311</t>
  </si>
  <si>
    <t>Přesun hmot pro konstrukce klempířské stanovený procentní sazbou (%) z ceny vodorovná dopravní vzdálenost do 50 m ruční (bez užtití mechanizace) v objektech výšky do 6 m</t>
  </si>
  <si>
    <t>283464484</t>
  </si>
  <si>
    <t>https://podminky.urs.cz/item/CS_URS_2025_02/998764311</t>
  </si>
  <si>
    <t>766</t>
  </si>
  <si>
    <t>Konstrukce truhlářské</t>
  </si>
  <si>
    <t>68</t>
  </si>
  <si>
    <t>76601(R)</t>
  </si>
  <si>
    <t>D+M plastového okna 1020*1900mm</t>
  </si>
  <si>
    <t>2132342923</t>
  </si>
  <si>
    <t>69</t>
  </si>
  <si>
    <t>998766311</t>
  </si>
  <si>
    <t>Přesun hmot pro konstrukce truhlářské stanovený procentní sazbou (%) z ceny vodorovná dopravní vzdálenost do 50 m ruční (bez užití mechanizace) v objektech výšky do 6 m</t>
  </si>
  <si>
    <t>858881923</t>
  </si>
  <si>
    <t>https://podminky.urs.cz/item/CS_URS_2025_02/998766311</t>
  </si>
  <si>
    <t>781</t>
  </si>
  <si>
    <t>Dokončovací práce - obklady</t>
  </si>
  <si>
    <t>70</t>
  </si>
  <si>
    <t>781121011</t>
  </si>
  <si>
    <t>Příprava podkladu před provedením obkladu nátěr penetrační na stěnu</t>
  </si>
  <si>
    <t>2026927684</t>
  </si>
  <si>
    <t>https://podminky.urs.cz/item/CS_URS_2024_02/781121011</t>
  </si>
  <si>
    <t>" m.č.208 - dozdívka parapetu  "</t>
  </si>
  <si>
    <t>1*(0,8+0,5)</t>
  </si>
  <si>
    <t>" ostění okna "</t>
  </si>
  <si>
    <t>0,5*1,2*2</t>
  </si>
  <si>
    <t>71</t>
  </si>
  <si>
    <t>781472219</t>
  </si>
  <si>
    <t>Montáž keramických obkladů stěn lepených cementovým flexibilním lepidlem hladkých přes 22 do 25 ks/m2</t>
  </si>
  <si>
    <t>-2102044878</t>
  </si>
  <si>
    <t>https://podminky.urs.cz/item/CS_URS_2024_02/781472219</t>
  </si>
  <si>
    <t>72</t>
  </si>
  <si>
    <t>59761714</t>
  </si>
  <si>
    <t>obklad keramický nemrazuvzdorný povrch hladký/matný tl do 10mm přes 22 do 25ks/m2</t>
  </si>
  <si>
    <t>-1017125602</t>
  </si>
  <si>
    <t>3*1,1 'Přepočtené koeficientem množství</t>
  </si>
  <si>
    <t>73</t>
  </si>
  <si>
    <t>998781311</t>
  </si>
  <si>
    <t>Přesun hmot pro obklady keramické stanovený procentní sazbou (%) z ceny vodorovná dopravní vzdálenost do 50 m ruční (bez užití mechanizace) v objektech výšky do 6 m</t>
  </si>
  <si>
    <t>1145951817</t>
  </si>
  <si>
    <t>https://podminky.urs.cz/item/CS_URS_2024_02/998781311</t>
  </si>
  <si>
    <t>784</t>
  </si>
  <si>
    <t>Dokončovací práce - malby a tapety</t>
  </si>
  <si>
    <t>74</t>
  </si>
  <si>
    <t>784211101</t>
  </si>
  <si>
    <t>Malby z malířských směsí oděruvzdorných za mokra dvojnásobné, bílé za mokra oděruvzdorné výborně v místnostech výšky do 3,80 m</t>
  </si>
  <si>
    <t>-2003509779</t>
  </si>
  <si>
    <t>https://podminky.urs.cz/item/CS_URS_2025_02/784211101</t>
  </si>
  <si>
    <t>" výměna okna "</t>
  </si>
  <si>
    <t>ROU2832 - VRN</t>
  </si>
  <si>
    <t>VRN - Vedlejší rozpočtové náklady</t>
  </si>
  <si>
    <t>Vedlejší rozpočtové náklady</t>
  </si>
  <si>
    <t>100</t>
  </si>
  <si>
    <t>zařízení staveniště</t>
  </si>
  <si>
    <t>kpl</t>
  </si>
  <si>
    <t>685997123</t>
  </si>
  <si>
    <t>VRN2</t>
  </si>
  <si>
    <t>kompletační činnost hlavního dodavatele stavby</t>
  </si>
  <si>
    <t>-659053781</t>
  </si>
  <si>
    <t>VRN3</t>
  </si>
  <si>
    <t>prověření polohy stáv. inž. sítí</t>
  </si>
  <si>
    <t>901709357</t>
  </si>
  <si>
    <t>VRN4</t>
  </si>
  <si>
    <t>dokumentace skutečného provedení stavby</t>
  </si>
  <si>
    <t>-466892036</t>
  </si>
  <si>
    <t>VRN5</t>
  </si>
  <si>
    <t xml:space="preserve">provozní vlivy </t>
  </si>
  <si>
    <t>-594754632</t>
  </si>
  <si>
    <t>VRN6</t>
  </si>
  <si>
    <t>částečné uzavření Besední ulice - navržení a zřízení objízdné trasy</t>
  </si>
  <si>
    <t>76286692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</si>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</sst>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2" fillId="3" borderId="23" xfId="0" applyNumberFormat="1" applyFont="1" applyFill="1" applyBorder="1" applyAlignment="1" applyProtection="1">
      <alignment vertical="center"/>
      <protection locked="0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23" fillId="3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9" fillId="0" borderId="1" xfId="0" applyFont="1" applyBorder="1" applyAlignment="1">
      <alignment vertical="top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0" fontId="40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71201231" TargetMode="External"/><Relationship Id="rId18" Type="http://schemas.openxmlformats.org/officeDocument/2006/relationships/hyperlink" Target="https://podminky.urs.cz/item/CS_URS_2024_02/564851011" TargetMode="External"/><Relationship Id="rId26" Type="http://schemas.openxmlformats.org/officeDocument/2006/relationships/hyperlink" Target="https://podminky.urs.cz/item/CS_URS_2025_02/612325302" TargetMode="External"/><Relationship Id="rId39" Type="http://schemas.openxmlformats.org/officeDocument/2006/relationships/hyperlink" Target="https://podminky.urs.cz/item/CS_URS_2025_02/997013211" TargetMode="External"/><Relationship Id="rId21" Type="http://schemas.openxmlformats.org/officeDocument/2006/relationships/hyperlink" Target="https://podminky.urs.cz/item/CS_URS_2025_02/573111114" TargetMode="External"/><Relationship Id="rId34" Type="http://schemas.openxmlformats.org/officeDocument/2006/relationships/hyperlink" Target="https://podminky.urs.cz/item/CS_URS_2025_02/973031846" TargetMode="External"/><Relationship Id="rId42" Type="http://schemas.openxmlformats.org/officeDocument/2006/relationships/hyperlink" Target="https://podminky.urs.cz/item/CS_URS_2025_02/997013603" TargetMode="External"/><Relationship Id="rId47" Type="http://schemas.openxmlformats.org/officeDocument/2006/relationships/hyperlink" Target="https://podminky.urs.cz/item/CS_URS_2024_02/998223011" TargetMode="External"/><Relationship Id="rId50" Type="http://schemas.openxmlformats.org/officeDocument/2006/relationships/hyperlink" Target="https://podminky.urs.cz/item/CS_URS_2024_02/764216604" TargetMode="External"/><Relationship Id="rId55" Type="http://schemas.openxmlformats.org/officeDocument/2006/relationships/hyperlink" Target="https://podminky.urs.cz/item/CS_URS_2024_02/998781311" TargetMode="External"/><Relationship Id="rId7" Type="http://schemas.openxmlformats.org/officeDocument/2006/relationships/hyperlink" Target="https://podminky.urs.cz/item/CS_URS_2025_02/132212332" TargetMode="External"/><Relationship Id="rId2" Type="http://schemas.openxmlformats.org/officeDocument/2006/relationships/hyperlink" Target="https://podminky.urs.cz/item/CS_URS_2025_02/113107122" TargetMode="External"/><Relationship Id="rId16" Type="http://schemas.openxmlformats.org/officeDocument/2006/relationships/hyperlink" Target="https://podminky.urs.cz/item/CS_URS_2025_02/310232071" TargetMode="External"/><Relationship Id="rId29" Type="http://schemas.openxmlformats.org/officeDocument/2006/relationships/hyperlink" Target="https://podminky.urs.cz/item/CS_URS_2025_02/919735111" TargetMode="External"/><Relationship Id="rId11" Type="http://schemas.openxmlformats.org/officeDocument/2006/relationships/hyperlink" Target="https://podminky.urs.cz/item/CS_URS_2024_02/162751133" TargetMode="External"/><Relationship Id="rId24" Type="http://schemas.openxmlformats.org/officeDocument/2006/relationships/hyperlink" Target="https://podminky.urs.cz/item/CS_URS_2025_02/596211110" TargetMode="External"/><Relationship Id="rId32" Type="http://schemas.openxmlformats.org/officeDocument/2006/relationships/hyperlink" Target="https://podminky.urs.cz/item/CS_URS_2024_02/949101111" TargetMode="External"/><Relationship Id="rId37" Type="http://schemas.openxmlformats.org/officeDocument/2006/relationships/hyperlink" Target="https://podminky.urs.cz/item/CS_URS_2024_02/985131311" TargetMode="External"/><Relationship Id="rId40" Type="http://schemas.openxmlformats.org/officeDocument/2006/relationships/hyperlink" Target="https://podminky.urs.cz/item/CS_URS_2025_02/997013501" TargetMode="External"/><Relationship Id="rId45" Type="http://schemas.openxmlformats.org/officeDocument/2006/relationships/hyperlink" Target="https://podminky.urs.cz/item/CS_URS_2025_02/997013873" TargetMode="External"/><Relationship Id="rId53" Type="http://schemas.openxmlformats.org/officeDocument/2006/relationships/hyperlink" Target="https://podminky.urs.cz/item/CS_URS_2024_02/781121011" TargetMode="External"/><Relationship Id="rId58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13154513" TargetMode="External"/><Relationship Id="rId19" Type="http://schemas.openxmlformats.org/officeDocument/2006/relationships/hyperlink" Target="https://podminky.urs.cz/item/CS_URS_2025_02/564861011" TargetMode="External"/><Relationship Id="rId4" Type="http://schemas.openxmlformats.org/officeDocument/2006/relationships/hyperlink" Target="https://podminky.urs.cz/item/CS_URS_2025_02/113107142" TargetMode="External"/><Relationship Id="rId9" Type="http://schemas.openxmlformats.org/officeDocument/2006/relationships/hyperlink" Target="https://podminky.urs.cz/item/CS_URS_2025_02/151101112" TargetMode="External"/><Relationship Id="rId14" Type="http://schemas.openxmlformats.org/officeDocument/2006/relationships/hyperlink" Target="https://podminky.urs.cz/item/CS_URS_2025_02/174111101" TargetMode="External"/><Relationship Id="rId22" Type="http://schemas.openxmlformats.org/officeDocument/2006/relationships/hyperlink" Target="https://podminky.urs.cz/item/CS_URS_2025_02/573211111" TargetMode="External"/><Relationship Id="rId27" Type="http://schemas.openxmlformats.org/officeDocument/2006/relationships/hyperlink" Target="https://podminky.urs.cz/item/CS_URS_2025_02/632451436" TargetMode="External"/><Relationship Id="rId30" Type="http://schemas.openxmlformats.org/officeDocument/2006/relationships/hyperlink" Target="https://podminky.urs.cz/item/CS_URS_2025_02/919735112" TargetMode="External"/><Relationship Id="rId35" Type="http://schemas.openxmlformats.org/officeDocument/2006/relationships/hyperlink" Target="https://podminky.urs.cz/item/CS_URS_2025_02/978015391" TargetMode="External"/><Relationship Id="rId43" Type="http://schemas.openxmlformats.org/officeDocument/2006/relationships/hyperlink" Target="https://podminky.urs.cz/item/CS_URS_2025_02/997013631" TargetMode="External"/><Relationship Id="rId48" Type="http://schemas.openxmlformats.org/officeDocument/2006/relationships/hyperlink" Target="https://podminky.urs.cz/item/CS_URS_2024_02/711161212" TargetMode="External"/><Relationship Id="rId56" Type="http://schemas.openxmlformats.org/officeDocument/2006/relationships/hyperlink" Target="https://podminky.urs.cz/item/CS_URS_2025_02/784211101" TargetMode="External"/><Relationship Id="rId8" Type="http://schemas.openxmlformats.org/officeDocument/2006/relationships/hyperlink" Target="https://podminky.urs.cz/item/CS_URS_2025_02/151101102" TargetMode="External"/><Relationship Id="rId51" Type="http://schemas.openxmlformats.org/officeDocument/2006/relationships/hyperlink" Target="https://podminky.urs.cz/item/CS_URS_2025_02/998764311" TargetMode="External"/><Relationship Id="rId3" Type="http://schemas.openxmlformats.org/officeDocument/2006/relationships/hyperlink" Target="https://podminky.urs.cz/item/CS_URS_2025_02/113107131" TargetMode="External"/><Relationship Id="rId12" Type="http://schemas.openxmlformats.org/officeDocument/2006/relationships/hyperlink" Target="https://podminky.urs.cz/item/CS_URS_2024_02/167151101" TargetMode="External"/><Relationship Id="rId17" Type="http://schemas.openxmlformats.org/officeDocument/2006/relationships/hyperlink" Target="https://podminky.urs.cz/item/CS_URS_2025_02/451577777" TargetMode="External"/><Relationship Id="rId25" Type="http://schemas.openxmlformats.org/officeDocument/2006/relationships/hyperlink" Target="https://podminky.urs.cz/item/CS_URS_2025_02/612325213" TargetMode="External"/><Relationship Id="rId33" Type="http://schemas.openxmlformats.org/officeDocument/2006/relationships/hyperlink" Target="https://podminky.urs.cz/item/CS_URS_2025_02/968082022" TargetMode="External"/><Relationship Id="rId38" Type="http://schemas.openxmlformats.org/officeDocument/2006/relationships/hyperlink" Target="https://podminky.urs.cz/item/CS_URS_2024_02/997006012" TargetMode="External"/><Relationship Id="rId46" Type="http://schemas.openxmlformats.org/officeDocument/2006/relationships/hyperlink" Target="https://podminky.urs.cz/item/CS_URS_2025_02/997013875" TargetMode="External"/><Relationship Id="rId20" Type="http://schemas.openxmlformats.org/officeDocument/2006/relationships/hyperlink" Target="https://podminky.urs.cz/item/CS_URS_2025_02/565175201" TargetMode="External"/><Relationship Id="rId41" Type="http://schemas.openxmlformats.org/officeDocument/2006/relationships/hyperlink" Target="https://podminky.urs.cz/item/CS_URS_2025_02/997013509" TargetMode="External"/><Relationship Id="rId54" Type="http://schemas.openxmlformats.org/officeDocument/2006/relationships/hyperlink" Target="https://podminky.urs.cz/item/CS_URS_2024_02/781472219" TargetMode="External"/><Relationship Id="rId1" Type="http://schemas.openxmlformats.org/officeDocument/2006/relationships/hyperlink" Target="https://podminky.urs.cz/item/CS_URS_2024_02/113106123" TargetMode="External"/><Relationship Id="rId6" Type="http://schemas.openxmlformats.org/officeDocument/2006/relationships/hyperlink" Target="https://podminky.urs.cz/item/CS_URS_2025_02/132212132" TargetMode="External"/><Relationship Id="rId15" Type="http://schemas.openxmlformats.org/officeDocument/2006/relationships/hyperlink" Target="https://podminky.urs.cz/item/CS_URS_2024_02/181912112" TargetMode="External"/><Relationship Id="rId23" Type="http://schemas.openxmlformats.org/officeDocument/2006/relationships/hyperlink" Target="https://podminky.urs.cz/item/CS_URS_2025_02/577145031" TargetMode="External"/><Relationship Id="rId28" Type="http://schemas.openxmlformats.org/officeDocument/2006/relationships/hyperlink" Target="https://podminky.urs.cz/item/CS_URS_2025_02/919121121" TargetMode="External"/><Relationship Id="rId36" Type="http://schemas.openxmlformats.org/officeDocument/2006/relationships/hyperlink" Target="https://podminky.urs.cz/item/CS_URS_2025_02/979054451" TargetMode="External"/><Relationship Id="rId49" Type="http://schemas.openxmlformats.org/officeDocument/2006/relationships/hyperlink" Target="https://podminky.urs.cz/item/CS_URS_2025_02/998711311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https://podminky.urs.cz/item/CS_URS_2024_02/162251122" TargetMode="External"/><Relationship Id="rId31" Type="http://schemas.openxmlformats.org/officeDocument/2006/relationships/hyperlink" Target="https://podminky.urs.cz/item/CS_URS_2025_02/919735113" TargetMode="External"/><Relationship Id="rId44" Type="http://schemas.openxmlformats.org/officeDocument/2006/relationships/hyperlink" Target="https://podminky.urs.cz/item/CS_URS_2025_02/997013861" TargetMode="External"/><Relationship Id="rId52" Type="http://schemas.openxmlformats.org/officeDocument/2006/relationships/hyperlink" Target="https://podminky.urs.cz/item/CS_URS_2025_02/99876631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zoomScale="40" zoomScaleNormal="40" workbookViewId="0"/>
  </sheetViews>
  <sheetFormatPr defaultRowHeight="14.5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 ht="10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7" customHeight="1">
      <c r="AR2" s="315" t="s">
        <v>6</v>
      </c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8" t="s">
        <v>7</v>
      </c>
      <c r="BT2" s="18" t="s">
        <v>8</v>
      </c>
    </row>
    <row r="3" spans="1:74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ht="2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ht="12" customHeight="1">
      <c r="B5" s="21"/>
      <c r="D5" s="25" t="s">
        <v>14</v>
      </c>
      <c r="K5" s="281" t="s">
        <v>15</v>
      </c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R5" s="21"/>
      <c r="BE5" s="278" t="s">
        <v>16</v>
      </c>
      <c r="BS5" s="18" t="s">
        <v>7</v>
      </c>
    </row>
    <row r="6" spans="1:74" ht="37" customHeight="1">
      <c r="B6" s="21"/>
      <c r="D6" s="27" t="s">
        <v>17</v>
      </c>
      <c r="K6" s="283" t="s">
        <v>18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R6" s="21"/>
      <c r="BE6" s="279"/>
      <c r="BS6" s="18" t="s">
        <v>7</v>
      </c>
    </row>
    <row r="7" spans="1:74" ht="12" customHeight="1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279"/>
      <c r="BS7" s="18" t="s">
        <v>7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79"/>
      <c r="BS8" s="18" t="s">
        <v>7</v>
      </c>
    </row>
    <row r="9" spans="1:74" ht="14.4" customHeight="1">
      <c r="B9" s="21"/>
      <c r="AR9" s="21"/>
      <c r="BE9" s="279"/>
      <c r="BS9" s="18" t="s">
        <v>7</v>
      </c>
    </row>
    <row r="10" spans="1:74" ht="12" customHeight="1">
      <c r="B10" s="21"/>
      <c r="D10" s="28" t="s">
        <v>25</v>
      </c>
      <c r="AK10" s="28" t="s">
        <v>26</v>
      </c>
      <c r="AN10" s="26" t="s">
        <v>3</v>
      </c>
      <c r="AR10" s="21"/>
      <c r="BE10" s="279"/>
      <c r="BS10" s="18" t="s">
        <v>7</v>
      </c>
    </row>
    <row r="11" spans="1:74" ht="18.5" customHeight="1">
      <c r="B11" s="21"/>
      <c r="E11" s="26" t="s">
        <v>22</v>
      </c>
      <c r="AK11" s="28" t="s">
        <v>27</v>
      </c>
      <c r="AN11" s="26" t="s">
        <v>3</v>
      </c>
      <c r="AR11" s="21"/>
      <c r="BE11" s="279"/>
      <c r="BS11" s="18" t="s">
        <v>7</v>
      </c>
    </row>
    <row r="12" spans="1:74" ht="7" customHeight="1">
      <c r="B12" s="21"/>
      <c r="AR12" s="21"/>
      <c r="BE12" s="279"/>
      <c r="BS12" s="18" t="s">
        <v>7</v>
      </c>
    </row>
    <row r="13" spans="1:74" ht="12" customHeight="1">
      <c r="B13" s="21"/>
      <c r="D13" s="28" t="s">
        <v>28</v>
      </c>
      <c r="AK13" s="28" t="s">
        <v>26</v>
      </c>
      <c r="AN13" s="30" t="s">
        <v>29</v>
      </c>
      <c r="AR13" s="21"/>
      <c r="BE13" s="279"/>
      <c r="BS13" s="18" t="s">
        <v>7</v>
      </c>
    </row>
    <row r="14" spans="1:74" ht="12.5">
      <c r="B14" s="21"/>
      <c r="E14" s="284" t="s">
        <v>29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" t="s">
        <v>27</v>
      </c>
      <c r="AN14" s="30" t="s">
        <v>29</v>
      </c>
      <c r="AR14" s="21"/>
      <c r="BE14" s="279"/>
      <c r="BS14" s="18" t="s">
        <v>7</v>
      </c>
    </row>
    <row r="15" spans="1:74" ht="7" customHeight="1">
      <c r="B15" s="21"/>
      <c r="AR15" s="21"/>
      <c r="BE15" s="279"/>
      <c r="BS15" s="18" t="s">
        <v>4</v>
      </c>
    </row>
    <row r="16" spans="1:74" ht="12" customHeight="1">
      <c r="B16" s="21"/>
      <c r="D16" s="28" t="s">
        <v>30</v>
      </c>
      <c r="AK16" s="28" t="s">
        <v>26</v>
      </c>
      <c r="AN16" s="26" t="s">
        <v>3</v>
      </c>
      <c r="AR16" s="21"/>
      <c r="BE16" s="279"/>
      <c r="BS16" s="18" t="s">
        <v>4</v>
      </c>
    </row>
    <row r="17" spans="2:71" ht="18.5" customHeight="1">
      <c r="B17" s="21"/>
      <c r="E17" s="26" t="s">
        <v>22</v>
      </c>
      <c r="AK17" s="28" t="s">
        <v>27</v>
      </c>
      <c r="AN17" s="26" t="s">
        <v>3</v>
      </c>
      <c r="AR17" s="21"/>
      <c r="BE17" s="279"/>
      <c r="BS17" s="18" t="s">
        <v>31</v>
      </c>
    </row>
    <row r="18" spans="2:71" ht="7" customHeight="1">
      <c r="B18" s="21"/>
      <c r="AR18" s="21"/>
      <c r="BE18" s="279"/>
      <c r="BS18" s="18" t="s">
        <v>7</v>
      </c>
    </row>
    <row r="19" spans="2:71" ht="12" customHeight="1">
      <c r="B19" s="21"/>
      <c r="D19" s="28" t="s">
        <v>32</v>
      </c>
      <c r="AK19" s="28" t="s">
        <v>26</v>
      </c>
      <c r="AN19" s="26" t="s">
        <v>3</v>
      </c>
      <c r="AR19" s="21"/>
      <c r="BE19" s="279"/>
      <c r="BS19" s="18" t="s">
        <v>7</v>
      </c>
    </row>
    <row r="20" spans="2:71" ht="18.5" customHeight="1">
      <c r="B20" s="21"/>
      <c r="E20" s="26" t="s">
        <v>22</v>
      </c>
      <c r="AK20" s="28" t="s">
        <v>27</v>
      </c>
      <c r="AN20" s="26" t="s">
        <v>3</v>
      </c>
      <c r="AR20" s="21"/>
      <c r="BE20" s="279"/>
      <c r="BS20" s="18" t="s">
        <v>4</v>
      </c>
    </row>
    <row r="21" spans="2:71" ht="7" customHeight="1">
      <c r="B21" s="21"/>
      <c r="AR21" s="21"/>
      <c r="BE21" s="279"/>
    </row>
    <row r="22" spans="2:71" ht="12" customHeight="1">
      <c r="B22" s="21"/>
      <c r="D22" s="28" t="s">
        <v>33</v>
      </c>
      <c r="AR22" s="21"/>
      <c r="BE22" s="279"/>
    </row>
    <row r="23" spans="2:71" ht="47.25" customHeight="1">
      <c r="B23" s="21"/>
      <c r="E23" s="286" t="s">
        <v>34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R23" s="21"/>
      <c r="BE23" s="279"/>
    </row>
    <row r="24" spans="2:71" ht="7" customHeight="1">
      <c r="B24" s="21"/>
      <c r="AR24" s="21"/>
      <c r="BE24" s="279"/>
    </row>
    <row r="25" spans="2:71" ht="7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9"/>
    </row>
    <row r="26" spans="2:71" s="1" customFormat="1" ht="25.9" customHeight="1">
      <c r="B26" s="33"/>
      <c r="D26" s="34" t="s">
        <v>35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7">
        <f>ROUND(AG54,2)</f>
        <v>0</v>
      </c>
      <c r="AL26" s="288"/>
      <c r="AM26" s="288"/>
      <c r="AN26" s="288"/>
      <c r="AO26" s="288"/>
      <c r="AR26" s="33"/>
      <c r="BE26" s="279"/>
    </row>
    <row r="27" spans="2:71" s="1" customFormat="1" ht="7" customHeight="1">
      <c r="B27" s="33"/>
      <c r="AR27" s="33"/>
      <c r="BE27" s="279"/>
    </row>
    <row r="28" spans="2:71" s="1" customFormat="1" ht="12.5">
      <c r="B28" s="33"/>
      <c r="L28" s="289" t="s">
        <v>36</v>
      </c>
      <c r="M28" s="289"/>
      <c r="N28" s="289"/>
      <c r="O28" s="289"/>
      <c r="P28" s="289"/>
      <c r="W28" s="289" t="s">
        <v>37</v>
      </c>
      <c r="X28" s="289"/>
      <c r="Y28" s="289"/>
      <c r="Z28" s="289"/>
      <c r="AA28" s="289"/>
      <c r="AB28" s="289"/>
      <c r="AC28" s="289"/>
      <c r="AD28" s="289"/>
      <c r="AE28" s="289"/>
      <c r="AK28" s="289" t="s">
        <v>38</v>
      </c>
      <c r="AL28" s="289"/>
      <c r="AM28" s="289"/>
      <c r="AN28" s="289"/>
      <c r="AO28" s="289"/>
      <c r="AR28" s="33"/>
      <c r="BE28" s="279"/>
    </row>
    <row r="29" spans="2:71" s="2" customFormat="1" ht="14.4" customHeight="1">
      <c r="B29" s="37"/>
      <c r="D29" s="28" t="s">
        <v>39</v>
      </c>
      <c r="F29" s="28" t="s">
        <v>40</v>
      </c>
      <c r="L29" s="292">
        <v>0.21</v>
      </c>
      <c r="M29" s="291"/>
      <c r="N29" s="291"/>
      <c r="O29" s="291"/>
      <c r="P29" s="291"/>
      <c r="W29" s="290">
        <f>ROUND(AZ54, 2)</f>
        <v>0</v>
      </c>
      <c r="X29" s="291"/>
      <c r="Y29" s="291"/>
      <c r="Z29" s="291"/>
      <c r="AA29" s="291"/>
      <c r="AB29" s="291"/>
      <c r="AC29" s="291"/>
      <c r="AD29" s="291"/>
      <c r="AE29" s="291"/>
      <c r="AK29" s="290">
        <f>ROUND(AV54, 2)</f>
        <v>0</v>
      </c>
      <c r="AL29" s="291"/>
      <c r="AM29" s="291"/>
      <c r="AN29" s="291"/>
      <c r="AO29" s="291"/>
      <c r="AR29" s="37"/>
      <c r="BE29" s="280"/>
    </row>
    <row r="30" spans="2:71" s="2" customFormat="1" ht="14.4" customHeight="1">
      <c r="B30" s="37"/>
      <c r="F30" s="28" t="s">
        <v>41</v>
      </c>
      <c r="L30" s="292">
        <v>0.12</v>
      </c>
      <c r="M30" s="291"/>
      <c r="N30" s="291"/>
      <c r="O30" s="291"/>
      <c r="P30" s="291"/>
      <c r="W30" s="290">
        <f>ROUND(BA54, 2)</f>
        <v>0</v>
      </c>
      <c r="X30" s="291"/>
      <c r="Y30" s="291"/>
      <c r="Z30" s="291"/>
      <c r="AA30" s="291"/>
      <c r="AB30" s="291"/>
      <c r="AC30" s="291"/>
      <c r="AD30" s="291"/>
      <c r="AE30" s="291"/>
      <c r="AK30" s="290">
        <f>ROUND(AW54, 2)</f>
        <v>0</v>
      </c>
      <c r="AL30" s="291"/>
      <c r="AM30" s="291"/>
      <c r="AN30" s="291"/>
      <c r="AO30" s="291"/>
      <c r="AR30" s="37"/>
      <c r="BE30" s="280"/>
    </row>
    <row r="31" spans="2:71" s="2" customFormat="1" ht="14.4" hidden="1" customHeight="1">
      <c r="B31" s="37"/>
      <c r="F31" s="28" t="s">
        <v>42</v>
      </c>
      <c r="L31" s="292">
        <v>0.21</v>
      </c>
      <c r="M31" s="291"/>
      <c r="N31" s="291"/>
      <c r="O31" s="291"/>
      <c r="P31" s="291"/>
      <c r="W31" s="290">
        <f>ROUND(BB54, 2)</f>
        <v>0</v>
      </c>
      <c r="X31" s="291"/>
      <c r="Y31" s="291"/>
      <c r="Z31" s="291"/>
      <c r="AA31" s="291"/>
      <c r="AB31" s="291"/>
      <c r="AC31" s="291"/>
      <c r="AD31" s="291"/>
      <c r="AE31" s="291"/>
      <c r="AK31" s="290">
        <v>0</v>
      </c>
      <c r="AL31" s="291"/>
      <c r="AM31" s="291"/>
      <c r="AN31" s="291"/>
      <c r="AO31" s="291"/>
      <c r="AR31" s="37"/>
      <c r="BE31" s="280"/>
    </row>
    <row r="32" spans="2:71" s="2" customFormat="1" ht="14.4" hidden="1" customHeight="1">
      <c r="B32" s="37"/>
      <c r="F32" s="28" t="s">
        <v>43</v>
      </c>
      <c r="L32" s="292">
        <v>0.12</v>
      </c>
      <c r="M32" s="291"/>
      <c r="N32" s="291"/>
      <c r="O32" s="291"/>
      <c r="P32" s="291"/>
      <c r="W32" s="290">
        <f>ROUND(BC54, 2)</f>
        <v>0</v>
      </c>
      <c r="X32" s="291"/>
      <c r="Y32" s="291"/>
      <c r="Z32" s="291"/>
      <c r="AA32" s="291"/>
      <c r="AB32" s="291"/>
      <c r="AC32" s="291"/>
      <c r="AD32" s="291"/>
      <c r="AE32" s="291"/>
      <c r="AK32" s="290">
        <v>0</v>
      </c>
      <c r="AL32" s="291"/>
      <c r="AM32" s="291"/>
      <c r="AN32" s="291"/>
      <c r="AO32" s="291"/>
      <c r="AR32" s="37"/>
      <c r="BE32" s="280"/>
    </row>
    <row r="33" spans="2:44" s="2" customFormat="1" ht="14.4" hidden="1" customHeight="1">
      <c r="B33" s="37"/>
      <c r="F33" s="28" t="s">
        <v>44</v>
      </c>
      <c r="L33" s="292">
        <v>0</v>
      </c>
      <c r="M33" s="291"/>
      <c r="N33" s="291"/>
      <c r="O33" s="291"/>
      <c r="P33" s="291"/>
      <c r="W33" s="290">
        <f>ROUND(BD54, 2)</f>
        <v>0</v>
      </c>
      <c r="X33" s="291"/>
      <c r="Y33" s="291"/>
      <c r="Z33" s="291"/>
      <c r="AA33" s="291"/>
      <c r="AB33" s="291"/>
      <c r="AC33" s="291"/>
      <c r="AD33" s="291"/>
      <c r="AE33" s="291"/>
      <c r="AK33" s="290">
        <v>0</v>
      </c>
      <c r="AL33" s="291"/>
      <c r="AM33" s="291"/>
      <c r="AN33" s="291"/>
      <c r="AO33" s="291"/>
      <c r="AR33" s="37"/>
    </row>
    <row r="34" spans="2:44" s="1" customFormat="1" ht="7" customHeight="1">
      <c r="B34" s="33"/>
      <c r="AR34" s="33"/>
    </row>
    <row r="35" spans="2:44" s="1" customFormat="1" ht="25.9" customHeight="1">
      <c r="B35" s="33"/>
      <c r="C35" s="38"/>
      <c r="D35" s="39" t="s">
        <v>45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46</v>
      </c>
      <c r="U35" s="40"/>
      <c r="V35" s="40"/>
      <c r="W35" s="40"/>
      <c r="X35" s="293" t="s">
        <v>47</v>
      </c>
      <c r="Y35" s="294"/>
      <c r="Z35" s="294"/>
      <c r="AA35" s="294"/>
      <c r="AB35" s="294"/>
      <c r="AC35" s="40"/>
      <c r="AD35" s="40"/>
      <c r="AE35" s="40"/>
      <c r="AF35" s="40"/>
      <c r="AG35" s="40"/>
      <c r="AH35" s="40"/>
      <c r="AI35" s="40"/>
      <c r="AJ35" s="40"/>
      <c r="AK35" s="295">
        <f>SUM(AK26:AK33)</f>
        <v>0</v>
      </c>
      <c r="AL35" s="294"/>
      <c r="AM35" s="294"/>
      <c r="AN35" s="294"/>
      <c r="AO35" s="296"/>
      <c r="AP35" s="38"/>
      <c r="AQ35" s="38"/>
      <c r="AR35" s="33"/>
    </row>
    <row r="36" spans="2:44" s="1" customFormat="1" ht="7" customHeight="1">
      <c r="B36" s="33"/>
      <c r="AR36" s="33"/>
    </row>
    <row r="37" spans="2:44" s="1" customFormat="1" ht="7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7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5" customHeight="1">
      <c r="B42" s="33"/>
      <c r="C42" s="22" t="s">
        <v>48</v>
      </c>
      <c r="AR42" s="33"/>
    </row>
    <row r="43" spans="2:44" s="1" customFormat="1" ht="7" customHeight="1">
      <c r="B43" s="33"/>
      <c r="AR43" s="33"/>
    </row>
    <row r="44" spans="2:44" s="3" customFormat="1" ht="12" customHeight="1">
      <c r="B44" s="46"/>
      <c r="C44" s="28" t="s">
        <v>14</v>
      </c>
      <c r="L44" s="3" t="str">
        <f>K5</f>
        <v>ROU283</v>
      </c>
      <c r="AR44" s="46"/>
    </row>
    <row r="45" spans="2:44" s="4" customFormat="1" ht="37" customHeight="1">
      <c r="B45" s="47"/>
      <c r="C45" s="48" t="s">
        <v>17</v>
      </c>
      <c r="L45" s="297" t="str">
        <f>K6</f>
        <v>Šternberk, Domov pro seniory Na valech - sanace vlhkosti</v>
      </c>
      <c r="M45" s="298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R45" s="47"/>
    </row>
    <row r="46" spans="2:44" s="1" customFormat="1" ht="7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 xml:space="preserve"> </v>
      </c>
      <c r="AI47" s="28" t="s">
        <v>23</v>
      </c>
      <c r="AM47" s="299" t="str">
        <f>IF(AN8= "","",AN8)</f>
        <v>11. 12. 2025</v>
      </c>
      <c r="AN47" s="299"/>
      <c r="AR47" s="33"/>
    </row>
    <row r="48" spans="2:44" s="1" customFormat="1" ht="7" customHeight="1">
      <c r="B48" s="33"/>
      <c r="AR48" s="33"/>
    </row>
    <row r="49" spans="1:91" s="1" customFormat="1" ht="15.15" customHeight="1">
      <c r="B49" s="33"/>
      <c r="C49" s="28" t="s">
        <v>25</v>
      </c>
      <c r="L49" s="3" t="str">
        <f>IF(E11= "","",E11)</f>
        <v xml:space="preserve"> </v>
      </c>
      <c r="AI49" s="28" t="s">
        <v>30</v>
      </c>
      <c r="AM49" s="300" t="str">
        <f>IF(E17="","",E17)</f>
        <v xml:space="preserve"> </v>
      </c>
      <c r="AN49" s="301"/>
      <c r="AO49" s="301"/>
      <c r="AP49" s="301"/>
      <c r="AR49" s="33"/>
      <c r="AS49" s="302" t="s">
        <v>49</v>
      </c>
      <c r="AT49" s="303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15" customHeight="1">
      <c r="B50" s="33"/>
      <c r="C50" s="28" t="s">
        <v>28</v>
      </c>
      <c r="L50" s="3" t="str">
        <f>IF(E14= "Vyplň údaj","",E14)</f>
        <v/>
      </c>
      <c r="AI50" s="28" t="s">
        <v>32</v>
      </c>
      <c r="AM50" s="300" t="str">
        <f>IF(E20="","",E20)</f>
        <v xml:space="preserve"> </v>
      </c>
      <c r="AN50" s="301"/>
      <c r="AO50" s="301"/>
      <c r="AP50" s="301"/>
      <c r="AR50" s="33"/>
      <c r="AS50" s="304"/>
      <c r="AT50" s="305"/>
      <c r="BD50" s="54"/>
    </row>
    <row r="51" spans="1:91" s="1" customFormat="1" ht="10.75" customHeight="1">
      <c r="B51" s="33"/>
      <c r="AR51" s="33"/>
      <c r="AS51" s="304"/>
      <c r="AT51" s="305"/>
      <c r="BD51" s="54"/>
    </row>
    <row r="52" spans="1:91" s="1" customFormat="1" ht="29.25" customHeight="1">
      <c r="B52" s="33"/>
      <c r="C52" s="306" t="s">
        <v>50</v>
      </c>
      <c r="D52" s="307"/>
      <c r="E52" s="307"/>
      <c r="F52" s="307"/>
      <c r="G52" s="307"/>
      <c r="H52" s="55"/>
      <c r="I52" s="308" t="s">
        <v>51</v>
      </c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9" t="s">
        <v>52</v>
      </c>
      <c r="AH52" s="307"/>
      <c r="AI52" s="307"/>
      <c r="AJ52" s="307"/>
      <c r="AK52" s="307"/>
      <c r="AL52" s="307"/>
      <c r="AM52" s="307"/>
      <c r="AN52" s="308" t="s">
        <v>53</v>
      </c>
      <c r="AO52" s="307"/>
      <c r="AP52" s="307"/>
      <c r="AQ52" s="56" t="s">
        <v>54</v>
      </c>
      <c r="AR52" s="33"/>
      <c r="AS52" s="57" t="s">
        <v>55</v>
      </c>
      <c r="AT52" s="58" t="s">
        <v>56</v>
      </c>
      <c r="AU52" s="58" t="s">
        <v>57</v>
      </c>
      <c r="AV52" s="58" t="s">
        <v>58</v>
      </c>
      <c r="AW52" s="58" t="s">
        <v>59</v>
      </c>
      <c r="AX52" s="58" t="s">
        <v>60</v>
      </c>
      <c r="AY52" s="58" t="s">
        <v>61</v>
      </c>
      <c r="AZ52" s="58" t="s">
        <v>62</v>
      </c>
      <c r="BA52" s="58" t="s">
        <v>63</v>
      </c>
      <c r="BB52" s="58" t="s">
        <v>64</v>
      </c>
      <c r="BC52" s="58" t="s">
        <v>65</v>
      </c>
      <c r="BD52" s="59" t="s">
        <v>66</v>
      </c>
    </row>
    <row r="53" spans="1:91" s="1" customFormat="1" ht="10.75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" customHeight="1">
      <c r="B54" s="61"/>
      <c r="C54" s="62" t="s">
        <v>67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13">
        <f>ROUND(SUM(AG55:AG56),2)</f>
        <v>0</v>
      </c>
      <c r="AH54" s="313"/>
      <c r="AI54" s="313"/>
      <c r="AJ54" s="313"/>
      <c r="AK54" s="313"/>
      <c r="AL54" s="313"/>
      <c r="AM54" s="313"/>
      <c r="AN54" s="314">
        <f>SUM(AG54,AT54)</f>
        <v>0</v>
      </c>
      <c r="AO54" s="314"/>
      <c r="AP54" s="314"/>
      <c r="AQ54" s="65" t="s">
        <v>3</v>
      </c>
      <c r="AR54" s="61"/>
      <c r="AS54" s="66">
        <f>ROUND(SUM(AS55:AS56),2)</f>
        <v>0</v>
      </c>
      <c r="AT54" s="67">
        <f>ROUND(SUM(AV54:AW54),2)</f>
        <v>0</v>
      </c>
      <c r="AU54" s="68">
        <f>ROUND(SUM(AU55:AU56),5)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ROUND(SUM(AZ55:AZ56),2)</f>
        <v>0</v>
      </c>
      <c r="BA54" s="67">
        <f>ROUND(SUM(BA55:BA56),2)</f>
        <v>0</v>
      </c>
      <c r="BB54" s="67">
        <f>ROUND(SUM(BB55:BB56),2)</f>
        <v>0</v>
      </c>
      <c r="BC54" s="67">
        <f>ROUND(SUM(BC55:BC56),2)</f>
        <v>0</v>
      </c>
      <c r="BD54" s="69">
        <f>ROUND(SUM(BD55:BD56),2)</f>
        <v>0</v>
      </c>
      <c r="BS54" s="70" t="s">
        <v>68</v>
      </c>
      <c r="BT54" s="70" t="s">
        <v>69</v>
      </c>
      <c r="BU54" s="71" t="s">
        <v>70</v>
      </c>
      <c r="BV54" s="70" t="s">
        <v>71</v>
      </c>
      <c r="BW54" s="70" t="s">
        <v>5</v>
      </c>
      <c r="BX54" s="70" t="s">
        <v>72</v>
      </c>
      <c r="CL54" s="70" t="s">
        <v>3</v>
      </c>
    </row>
    <row r="55" spans="1:91" s="6" customFormat="1" ht="24.75" customHeight="1">
      <c r="A55" s="72" t="s">
        <v>73</v>
      </c>
      <c r="B55" s="73"/>
      <c r="C55" s="74"/>
      <c r="D55" s="312" t="s">
        <v>74</v>
      </c>
      <c r="E55" s="312"/>
      <c r="F55" s="312"/>
      <c r="G55" s="312"/>
      <c r="H55" s="312"/>
      <c r="I55" s="75"/>
      <c r="J55" s="312" t="s">
        <v>75</v>
      </c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0">
        <f>'ROU2831 - Stavební část'!J30</f>
        <v>0</v>
      </c>
      <c r="AH55" s="311"/>
      <c r="AI55" s="311"/>
      <c r="AJ55" s="311"/>
      <c r="AK55" s="311"/>
      <c r="AL55" s="311"/>
      <c r="AM55" s="311"/>
      <c r="AN55" s="310">
        <f>SUM(AG55,AT55)</f>
        <v>0</v>
      </c>
      <c r="AO55" s="311"/>
      <c r="AP55" s="311"/>
      <c r="AQ55" s="76" t="s">
        <v>76</v>
      </c>
      <c r="AR55" s="73"/>
      <c r="AS55" s="77">
        <v>0</v>
      </c>
      <c r="AT55" s="78">
        <f>ROUND(SUM(AV55:AW55),2)</f>
        <v>0</v>
      </c>
      <c r="AU55" s="79">
        <f>'ROU2831 - Stavební část'!P95</f>
        <v>0</v>
      </c>
      <c r="AV55" s="78">
        <f>'ROU2831 - Stavební část'!J33</f>
        <v>0</v>
      </c>
      <c r="AW55" s="78">
        <f>'ROU2831 - Stavební část'!J34</f>
        <v>0</v>
      </c>
      <c r="AX55" s="78">
        <f>'ROU2831 - Stavební část'!J35</f>
        <v>0</v>
      </c>
      <c r="AY55" s="78">
        <f>'ROU2831 - Stavební část'!J36</f>
        <v>0</v>
      </c>
      <c r="AZ55" s="78">
        <f>'ROU2831 - Stavební část'!F33</f>
        <v>0</v>
      </c>
      <c r="BA55" s="78">
        <f>'ROU2831 - Stavební část'!F34</f>
        <v>0</v>
      </c>
      <c r="BB55" s="78">
        <f>'ROU2831 - Stavební část'!F35</f>
        <v>0</v>
      </c>
      <c r="BC55" s="78">
        <f>'ROU2831 - Stavební část'!F36</f>
        <v>0</v>
      </c>
      <c r="BD55" s="80">
        <f>'ROU2831 - Stavební část'!F37</f>
        <v>0</v>
      </c>
      <c r="BT55" s="81" t="s">
        <v>77</v>
      </c>
      <c r="BV55" s="81" t="s">
        <v>71</v>
      </c>
      <c r="BW55" s="81" t="s">
        <v>78</v>
      </c>
      <c r="BX55" s="81" t="s">
        <v>5</v>
      </c>
      <c r="CL55" s="81" t="s">
        <v>3</v>
      </c>
      <c r="CM55" s="81" t="s">
        <v>77</v>
      </c>
    </row>
    <row r="56" spans="1:91" s="6" customFormat="1" ht="24.75" customHeight="1">
      <c r="A56" s="72" t="s">
        <v>73</v>
      </c>
      <c r="B56" s="73"/>
      <c r="C56" s="74"/>
      <c r="D56" s="312" t="s">
        <v>79</v>
      </c>
      <c r="E56" s="312"/>
      <c r="F56" s="312"/>
      <c r="G56" s="312"/>
      <c r="H56" s="312"/>
      <c r="I56" s="75"/>
      <c r="J56" s="312" t="s">
        <v>80</v>
      </c>
      <c r="K56" s="312"/>
      <c r="L56" s="312"/>
      <c r="M56" s="312"/>
      <c r="N56" s="312"/>
      <c r="O56" s="312"/>
      <c r="P56" s="312"/>
      <c r="Q56" s="312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12"/>
      <c r="AD56" s="312"/>
      <c r="AE56" s="312"/>
      <c r="AF56" s="312"/>
      <c r="AG56" s="310">
        <f>'ROU2832 - VRN'!J30</f>
        <v>0</v>
      </c>
      <c r="AH56" s="311"/>
      <c r="AI56" s="311"/>
      <c r="AJ56" s="311"/>
      <c r="AK56" s="311"/>
      <c r="AL56" s="311"/>
      <c r="AM56" s="311"/>
      <c r="AN56" s="310">
        <f>SUM(AG56,AT56)</f>
        <v>0</v>
      </c>
      <c r="AO56" s="311"/>
      <c r="AP56" s="311"/>
      <c r="AQ56" s="76" t="s">
        <v>76</v>
      </c>
      <c r="AR56" s="73"/>
      <c r="AS56" s="82">
        <v>0</v>
      </c>
      <c r="AT56" s="83">
        <f>ROUND(SUM(AV56:AW56),2)</f>
        <v>0</v>
      </c>
      <c r="AU56" s="84">
        <f>'ROU2832 - VRN'!P80</f>
        <v>0</v>
      </c>
      <c r="AV56" s="83">
        <f>'ROU2832 - VRN'!J33</f>
        <v>0</v>
      </c>
      <c r="AW56" s="83">
        <f>'ROU2832 - VRN'!J34</f>
        <v>0</v>
      </c>
      <c r="AX56" s="83">
        <f>'ROU2832 - VRN'!J35</f>
        <v>0</v>
      </c>
      <c r="AY56" s="83">
        <f>'ROU2832 - VRN'!J36</f>
        <v>0</v>
      </c>
      <c r="AZ56" s="83">
        <f>'ROU2832 - VRN'!F33</f>
        <v>0</v>
      </c>
      <c r="BA56" s="83">
        <f>'ROU2832 - VRN'!F34</f>
        <v>0</v>
      </c>
      <c r="BB56" s="83">
        <f>'ROU2832 - VRN'!F35</f>
        <v>0</v>
      </c>
      <c r="BC56" s="83">
        <f>'ROU2832 - VRN'!F36</f>
        <v>0</v>
      </c>
      <c r="BD56" s="85">
        <f>'ROU2832 - VRN'!F37</f>
        <v>0</v>
      </c>
      <c r="BT56" s="81" t="s">
        <v>77</v>
      </c>
      <c r="BV56" s="81" t="s">
        <v>71</v>
      </c>
      <c r="BW56" s="81" t="s">
        <v>81</v>
      </c>
      <c r="BX56" s="81" t="s">
        <v>5</v>
      </c>
      <c r="CL56" s="81" t="s">
        <v>3</v>
      </c>
      <c r="CM56" s="81" t="s">
        <v>77</v>
      </c>
    </row>
    <row r="57" spans="1:91" s="1" customFormat="1" ht="30" customHeight="1">
      <c r="B57" s="33"/>
      <c r="AR57" s="33"/>
    </row>
    <row r="58" spans="1:91" s="1" customFormat="1" ht="7" customHeight="1"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33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ROU2831 - Stavební část'!C2" display="/" xr:uid="{00000000-0004-0000-0000-000000000000}"/>
    <hyperlink ref="A56" location="'ROU2832 - VRN'!C2" display="/" xr:uid="{00000000-0004-0000-0000-000001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11"/>
  <sheetViews>
    <sheetView showGridLines="0" topLeftCell="A33" workbookViewId="0"/>
  </sheetViews>
  <sheetFormatPr defaultRowHeight="14.5"/>
  <cols>
    <col min="1" max="1" width="8.33203125" customWidth="1"/>
    <col min="2" max="2" width="1.21875" customWidth="1"/>
    <col min="3" max="3" width="4.109375" customWidth="1"/>
    <col min="4" max="4" width="4.33203125" customWidth="1"/>
    <col min="5" max="5" width="17.109375" customWidth="1"/>
    <col min="6" max="6" width="10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315" t="s">
        <v>6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8" t="s">
        <v>78</v>
      </c>
    </row>
    <row r="3" spans="2:46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2:46" ht="25" customHeight="1">
      <c r="B4" s="21"/>
      <c r="D4" s="22" t="s">
        <v>82</v>
      </c>
      <c r="L4" s="21"/>
      <c r="M4" s="86" t="s">
        <v>11</v>
      </c>
      <c r="AT4" s="18" t="s">
        <v>4</v>
      </c>
    </row>
    <row r="5" spans="2:46" ht="7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16" t="str">
        <f>'Rekapitulace stavby'!K6</f>
        <v>Šternberk, Domov pro seniory Na valech - sanace vlhkosti</v>
      </c>
      <c r="F7" s="317"/>
      <c r="G7" s="317"/>
      <c r="H7" s="317"/>
      <c r="L7" s="21"/>
    </row>
    <row r="8" spans="2:46" s="1" customFormat="1" ht="12" customHeight="1">
      <c r="B8" s="33"/>
      <c r="D8" s="28" t="s">
        <v>83</v>
      </c>
      <c r="L8" s="33"/>
    </row>
    <row r="9" spans="2:46" s="1" customFormat="1" ht="16.5" customHeight="1">
      <c r="B9" s="33"/>
      <c r="E9" s="297" t="s">
        <v>84</v>
      </c>
      <c r="F9" s="318"/>
      <c r="G9" s="318"/>
      <c r="H9" s="318"/>
      <c r="L9" s="33"/>
    </row>
    <row r="10" spans="2:46" s="1" customFormat="1" ht="10">
      <c r="B10" s="33"/>
      <c r="L10" s="33"/>
    </row>
    <row r="11" spans="2:46" s="1" customFormat="1" ht="12" customHeight="1">
      <c r="B11" s="33"/>
      <c r="D11" s="28" t="s">
        <v>19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11. 12. 2025</v>
      </c>
      <c r="L12" s="33"/>
    </row>
    <row r="13" spans="2:46" s="1" customFormat="1" ht="10.75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tr">
        <f>IF('Rekapitulace stavby'!AN10="","",'Rekapitulace stavby'!AN10)</f>
        <v/>
      </c>
      <c r="L14" s="33"/>
    </row>
    <row r="15" spans="2:46" s="1" customFormat="1" ht="18" customHeight="1">
      <c r="B15" s="33"/>
      <c r="E15" s="26" t="str">
        <f>IF('Rekapitulace stavby'!E11="","",'Rekapitulace stavby'!E11)</f>
        <v xml:space="preserve"> </v>
      </c>
      <c r="I15" s="28" t="s">
        <v>27</v>
      </c>
      <c r="J15" s="26" t="str">
        <f>IF('Rekapitulace stavby'!AN11="","",'Rekapitulace stavby'!AN11)</f>
        <v/>
      </c>
      <c r="L15" s="33"/>
    </row>
    <row r="16" spans="2:46" s="1" customFormat="1" ht="7" customHeight="1">
      <c r="B16" s="33"/>
      <c r="L16" s="33"/>
    </row>
    <row r="17" spans="2:12" s="1" customFormat="1" ht="12" customHeight="1">
      <c r="B17" s="33"/>
      <c r="D17" s="28" t="s">
        <v>28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9" t="str">
        <f>'Rekapitulace stavby'!E14</f>
        <v>Vyplň údaj</v>
      </c>
      <c r="F18" s="281"/>
      <c r="G18" s="281"/>
      <c r="H18" s="281"/>
      <c r="I18" s="28" t="s">
        <v>27</v>
      </c>
      <c r="J18" s="29" t="str">
        <f>'Rekapitulace stavby'!AN14</f>
        <v>Vyplň údaj</v>
      </c>
      <c r="L18" s="33"/>
    </row>
    <row r="19" spans="2:12" s="1" customFormat="1" ht="7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tr">
        <f>IF('Rekapitulace stavby'!AN16="","",'Rekapitulace stavby'!AN16)</f>
        <v/>
      </c>
      <c r="L20" s="33"/>
    </row>
    <row r="21" spans="2:12" s="1" customFormat="1" ht="18" customHeight="1">
      <c r="B21" s="33"/>
      <c r="E21" s="26" t="str">
        <f>IF('Rekapitulace stavby'!E17="","",'Rekapitulace stavby'!E17)</f>
        <v xml:space="preserve"> </v>
      </c>
      <c r="I21" s="28" t="s">
        <v>27</v>
      </c>
      <c r="J21" s="26" t="str">
        <f>IF('Rekapitulace stavby'!AN17="","",'Rekapitulace stavby'!AN17)</f>
        <v/>
      </c>
      <c r="L21" s="33"/>
    </row>
    <row r="22" spans="2:12" s="1" customFormat="1" ht="7" customHeight="1">
      <c r="B22" s="33"/>
      <c r="L22" s="33"/>
    </row>
    <row r="23" spans="2:12" s="1" customFormat="1" ht="12" customHeight="1">
      <c r="B23" s="33"/>
      <c r="D23" s="28" t="s">
        <v>32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27</v>
      </c>
      <c r="J24" s="26" t="str">
        <f>IF('Rekapitulace stavby'!AN20="","",'Rekapitulace stavby'!AN20)</f>
        <v/>
      </c>
      <c r="L24" s="33"/>
    </row>
    <row r="25" spans="2:12" s="1" customFormat="1" ht="7" customHeight="1">
      <c r="B25" s="33"/>
      <c r="L25" s="33"/>
    </row>
    <row r="26" spans="2:12" s="1" customFormat="1" ht="12" customHeight="1">
      <c r="B26" s="33"/>
      <c r="D26" s="28" t="s">
        <v>33</v>
      </c>
      <c r="L26" s="33"/>
    </row>
    <row r="27" spans="2:12" s="7" customFormat="1" ht="16.5" customHeight="1">
      <c r="B27" s="87"/>
      <c r="E27" s="286" t="s">
        <v>3</v>
      </c>
      <c r="F27" s="286"/>
      <c r="G27" s="286"/>
      <c r="H27" s="286"/>
      <c r="L27" s="87"/>
    </row>
    <row r="28" spans="2:12" s="1" customFormat="1" ht="7" customHeight="1">
      <c r="B28" s="33"/>
      <c r="L28" s="33"/>
    </row>
    <row r="29" spans="2:12" s="1" customFormat="1" ht="7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4" customHeight="1">
      <c r="B30" s="33"/>
      <c r="D30" s="88" t="s">
        <v>35</v>
      </c>
      <c r="J30" s="64">
        <f>ROUND(J95, 2)</f>
        <v>0</v>
      </c>
      <c r="L30" s="33"/>
    </row>
    <row r="31" spans="2:12" s="1" customFormat="1" ht="7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" customHeight="1">
      <c r="B32" s="33"/>
      <c r="F32" s="36" t="s">
        <v>37</v>
      </c>
      <c r="I32" s="36" t="s">
        <v>36</v>
      </c>
      <c r="J32" s="36" t="s">
        <v>38</v>
      </c>
      <c r="L32" s="33"/>
    </row>
    <row r="33" spans="2:12" s="1" customFormat="1" ht="14.4" customHeight="1">
      <c r="B33" s="33"/>
      <c r="D33" s="53" t="s">
        <v>39</v>
      </c>
      <c r="E33" s="28" t="s">
        <v>40</v>
      </c>
      <c r="F33" s="89">
        <f>ROUND((SUM(BE95:BE410)),  2)</f>
        <v>0</v>
      </c>
      <c r="I33" s="90">
        <v>0.21</v>
      </c>
      <c r="J33" s="89">
        <f>ROUND(((SUM(BE95:BE410))*I33),  2)</f>
        <v>0</v>
      </c>
      <c r="L33" s="33"/>
    </row>
    <row r="34" spans="2:12" s="1" customFormat="1" ht="14.4" customHeight="1">
      <c r="B34" s="33"/>
      <c r="E34" s="28" t="s">
        <v>41</v>
      </c>
      <c r="F34" s="89">
        <f>ROUND((SUM(BF95:BF410)),  2)</f>
        <v>0</v>
      </c>
      <c r="I34" s="90">
        <v>0.12</v>
      </c>
      <c r="J34" s="89">
        <f>ROUND(((SUM(BF95:BF410))*I34),  2)</f>
        <v>0</v>
      </c>
      <c r="L34" s="33"/>
    </row>
    <row r="35" spans="2:12" s="1" customFormat="1" ht="14.4" hidden="1" customHeight="1">
      <c r="B35" s="33"/>
      <c r="E35" s="28" t="s">
        <v>42</v>
      </c>
      <c r="F35" s="89">
        <f>ROUND((SUM(BG95:BG410)),  2)</f>
        <v>0</v>
      </c>
      <c r="I35" s="90">
        <v>0.21</v>
      </c>
      <c r="J35" s="89">
        <f>0</f>
        <v>0</v>
      </c>
      <c r="L35" s="33"/>
    </row>
    <row r="36" spans="2:12" s="1" customFormat="1" ht="14.4" hidden="1" customHeight="1">
      <c r="B36" s="33"/>
      <c r="E36" s="28" t="s">
        <v>43</v>
      </c>
      <c r="F36" s="89">
        <f>ROUND((SUM(BH95:BH410)),  2)</f>
        <v>0</v>
      </c>
      <c r="I36" s="90">
        <v>0.12</v>
      </c>
      <c r="J36" s="89">
        <f>0</f>
        <v>0</v>
      </c>
      <c r="L36" s="33"/>
    </row>
    <row r="37" spans="2:12" s="1" customFormat="1" ht="14.4" hidden="1" customHeight="1">
      <c r="B37" s="33"/>
      <c r="E37" s="28" t="s">
        <v>44</v>
      </c>
      <c r="F37" s="89">
        <f>ROUND((SUM(BI95:BI410)),  2)</f>
        <v>0</v>
      </c>
      <c r="I37" s="90">
        <v>0</v>
      </c>
      <c r="J37" s="89">
        <f>0</f>
        <v>0</v>
      </c>
      <c r="L37" s="33"/>
    </row>
    <row r="38" spans="2:12" s="1" customFormat="1" ht="7" customHeight="1">
      <c r="B38" s="33"/>
      <c r="L38" s="33"/>
    </row>
    <row r="39" spans="2:12" s="1" customFormat="1" ht="25.4" customHeight="1">
      <c r="B39" s="33"/>
      <c r="C39" s="91"/>
      <c r="D39" s="92" t="s">
        <v>45</v>
      </c>
      <c r="E39" s="55"/>
      <c r="F39" s="55"/>
      <c r="G39" s="93" t="s">
        <v>46</v>
      </c>
      <c r="H39" s="94" t="s">
        <v>47</v>
      </c>
      <c r="I39" s="55"/>
      <c r="J39" s="95">
        <f>SUM(J30:J37)</f>
        <v>0</v>
      </c>
      <c r="K39" s="96"/>
      <c r="L39" s="33"/>
    </row>
    <row r="40" spans="2:12" s="1" customFormat="1" ht="14.4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" customHeight="1">
      <c r="B45" s="33"/>
      <c r="C45" s="22" t="s">
        <v>85</v>
      </c>
      <c r="L45" s="33"/>
    </row>
    <row r="46" spans="2:12" s="1" customFormat="1" ht="7" customHeight="1">
      <c r="B46" s="33"/>
      <c r="L46" s="33"/>
    </row>
    <row r="47" spans="2:12" s="1" customFormat="1" ht="12" customHeight="1">
      <c r="B47" s="33"/>
      <c r="C47" s="28" t="s">
        <v>17</v>
      </c>
      <c r="L47" s="33"/>
    </row>
    <row r="48" spans="2:12" s="1" customFormat="1" ht="16.5" customHeight="1">
      <c r="B48" s="33"/>
      <c r="E48" s="316" t="str">
        <f>E7</f>
        <v>Šternberk, Domov pro seniory Na valech - sanace vlhkosti</v>
      </c>
      <c r="F48" s="317"/>
      <c r="G48" s="317"/>
      <c r="H48" s="317"/>
      <c r="L48" s="33"/>
    </row>
    <row r="49" spans="2:47" s="1" customFormat="1" ht="12" customHeight="1">
      <c r="B49" s="33"/>
      <c r="C49" s="28" t="s">
        <v>83</v>
      </c>
      <c r="L49" s="33"/>
    </row>
    <row r="50" spans="2:47" s="1" customFormat="1" ht="16.5" customHeight="1">
      <c r="B50" s="33"/>
      <c r="E50" s="297" t="str">
        <f>E9</f>
        <v>ROU2831 - Stavební část</v>
      </c>
      <c r="F50" s="318"/>
      <c r="G50" s="318"/>
      <c r="H50" s="318"/>
      <c r="L50" s="33"/>
    </row>
    <row r="51" spans="2:47" s="1" customFormat="1" ht="7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 t="str">
        <f>IF(J12="","",J12)</f>
        <v>11. 12. 2025</v>
      </c>
      <c r="L52" s="33"/>
    </row>
    <row r="53" spans="2:47" s="1" customFormat="1" ht="7" customHeight="1">
      <c r="B53" s="33"/>
      <c r="L53" s="33"/>
    </row>
    <row r="54" spans="2:47" s="1" customFormat="1" ht="15.15" customHeight="1">
      <c r="B54" s="33"/>
      <c r="C54" s="28" t="s">
        <v>25</v>
      </c>
      <c r="F54" s="26" t="str">
        <f>E15</f>
        <v xml:space="preserve"> </v>
      </c>
      <c r="I54" s="28" t="s">
        <v>30</v>
      </c>
      <c r="J54" s="31" t="str">
        <f>E21</f>
        <v xml:space="preserve"> </v>
      </c>
      <c r="L54" s="33"/>
    </row>
    <row r="55" spans="2:47" s="1" customFormat="1" ht="15.15" customHeight="1">
      <c r="B55" s="33"/>
      <c r="C55" s="28" t="s">
        <v>28</v>
      </c>
      <c r="F55" s="26" t="str">
        <f>IF(E18="","",E18)</f>
        <v>Vyplň údaj</v>
      </c>
      <c r="I55" s="28" t="s">
        <v>32</v>
      </c>
      <c r="J55" s="31" t="str">
        <f>E24</f>
        <v xml:space="preserve"> </v>
      </c>
      <c r="L55" s="33"/>
    </row>
    <row r="56" spans="2:47" s="1" customFormat="1" ht="10.25" customHeight="1">
      <c r="B56" s="33"/>
      <c r="L56" s="33"/>
    </row>
    <row r="57" spans="2:47" s="1" customFormat="1" ht="29.25" customHeight="1">
      <c r="B57" s="33"/>
      <c r="C57" s="97" t="s">
        <v>86</v>
      </c>
      <c r="D57" s="91"/>
      <c r="E57" s="91"/>
      <c r="F57" s="91"/>
      <c r="G57" s="91"/>
      <c r="H57" s="91"/>
      <c r="I57" s="91"/>
      <c r="J57" s="98" t="s">
        <v>87</v>
      </c>
      <c r="K57" s="91"/>
      <c r="L57" s="33"/>
    </row>
    <row r="58" spans="2:47" s="1" customFormat="1" ht="10.25" customHeight="1">
      <c r="B58" s="33"/>
      <c r="L58" s="33"/>
    </row>
    <row r="59" spans="2:47" s="1" customFormat="1" ht="22.75" customHeight="1">
      <c r="B59" s="33"/>
      <c r="C59" s="99" t="s">
        <v>67</v>
      </c>
      <c r="J59" s="64">
        <f>J95</f>
        <v>0</v>
      </c>
      <c r="L59" s="33"/>
      <c r="AU59" s="18" t="s">
        <v>88</v>
      </c>
    </row>
    <row r="60" spans="2:47" s="8" customFormat="1" ht="25" customHeight="1">
      <c r="B60" s="100"/>
      <c r="D60" s="101" t="s">
        <v>89</v>
      </c>
      <c r="E60" s="102"/>
      <c r="F60" s="102"/>
      <c r="G60" s="102"/>
      <c r="H60" s="102"/>
      <c r="I60" s="102"/>
      <c r="J60" s="103">
        <f>J96</f>
        <v>0</v>
      </c>
      <c r="L60" s="100"/>
    </row>
    <row r="61" spans="2:47" s="9" customFormat="1" ht="19.899999999999999" customHeight="1">
      <c r="B61" s="104"/>
      <c r="D61" s="105" t="s">
        <v>90</v>
      </c>
      <c r="E61" s="106"/>
      <c r="F61" s="106"/>
      <c r="G61" s="106"/>
      <c r="H61" s="106"/>
      <c r="I61" s="106"/>
      <c r="J61" s="107">
        <f>J97</f>
        <v>0</v>
      </c>
      <c r="L61" s="104"/>
    </row>
    <row r="62" spans="2:47" s="9" customFormat="1" ht="19.899999999999999" customHeight="1">
      <c r="B62" s="104"/>
      <c r="D62" s="105" t="s">
        <v>91</v>
      </c>
      <c r="E62" s="106"/>
      <c r="F62" s="106"/>
      <c r="G62" s="106"/>
      <c r="H62" s="106"/>
      <c r="I62" s="106"/>
      <c r="J62" s="107">
        <f>J170</f>
        <v>0</v>
      </c>
      <c r="L62" s="104"/>
    </row>
    <row r="63" spans="2:47" s="9" customFormat="1" ht="19.899999999999999" customHeight="1">
      <c r="B63" s="104"/>
      <c r="D63" s="105" t="s">
        <v>92</v>
      </c>
      <c r="E63" s="106"/>
      <c r="F63" s="106"/>
      <c r="G63" s="106"/>
      <c r="H63" s="106"/>
      <c r="I63" s="106"/>
      <c r="J63" s="107">
        <f>J175</f>
        <v>0</v>
      </c>
      <c r="L63" s="104"/>
    </row>
    <row r="64" spans="2:47" s="9" customFormat="1" ht="19.899999999999999" customHeight="1">
      <c r="B64" s="104"/>
      <c r="D64" s="105" t="s">
        <v>93</v>
      </c>
      <c r="E64" s="106"/>
      <c r="F64" s="106"/>
      <c r="G64" s="106"/>
      <c r="H64" s="106"/>
      <c r="I64" s="106"/>
      <c r="J64" s="107">
        <f>J180</f>
        <v>0</v>
      </c>
      <c r="L64" s="104"/>
    </row>
    <row r="65" spans="2:12" s="9" customFormat="1" ht="19.899999999999999" customHeight="1">
      <c r="B65" s="104"/>
      <c r="D65" s="105" t="s">
        <v>94</v>
      </c>
      <c r="E65" s="106"/>
      <c r="F65" s="106"/>
      <c r="G65" s="106"/>
      <c r="H65" s="106"/>
      <c r="I65" s="106"/>
      <c r="J65" s="107">
        <f>J223</f>
        <v>0</v>
      </c>
      <c r="L65" s="104"/>
    </row>
    <row r="66" spans="2:12" s="9" customFormat="1" ht="19.899999999999999" customHeight="1">
      <c r="B66" s="104"/>
      <c r="D66" s="105" t="s">
        <v>95</v>
      </c>
      <c r="E66" s="106"/>
      <c r="F66" s="106"/>
      <c r="G66" s="106"/>
      <c r="H66" s="106"/>
      <c r="I66" s="106"/>
      <c r="J66" s="107">
        <f>J236</f>
        <v>0</v>
      </c>
      <c r="L66" s="104"/>
    </row>
    <row r="67" spans="2:12" s="9" customFormat="1" ht="19.899999999999999" customHeight="1">
      <c r="B67" s="104"/>
      <c r="D67" s="105" t="s">
        <v>96</v>
      </c>
      <c r="E67" s="106"/>
      <c r="F67" s="106"/>
      <c r="G67" s="106"/>
      <c r="H67" s="106"/>
      <c r="I67" s="106"/>
      <c r="J67" s="107">
        <f>J282</f>
        <v>0</v>
      </c>
      <c r="L67" s="104"/>
    </row>
    <row r="68" spans="2:12" s="9" customFormat="1" ht="19.899999999999999" customHeight="1">
      <c r="B68" s="104"/>
      <c r="D68" s="105" t="s">
        <v>97</v>
      </c>
      <c r="E68" s="106"/>
      <c r="F68" s="106"/>
      <c r="G68" s="106"/>
      <c r="H68" s="106"/>
      <c r="I68" s="106"/>
      <c r="J68" s="107">
        <f>J336</f>
        <v>0</v>
      </c>
      <c r="L68" s="104"/>
    </row>
    <row r="69" spans="2:12" s="9" customFormat="1" ht="19.899999999999999" customHeight="1">
      <c r="B69" s="104"/>
      <c r="D69" s="105" t="s">
        <v>98</v>
      </c>
      <c r="E69" s="106"/>
      <c r="F69" s="106"/>
      <c r="G69" s="106"/>
      <c r="H69" s="106"/>
      <c r="I69" s="106"/>
      <c r="J69" s="107">
        <f>J359</f>
        <v>0</v>
      </c>
      <c r="L69" s="104"/>
    </row>
    <row r="70" spans="2:12" s="8" customFormat="1" ht="25" customHeight="1">
      <c r="B70" s="100"/>
      <c r="D70" s="101" t="s">
        <v>99</v>
      </c>
      <c r="E70" s="102"/>
      <c r="F70" s="102"/>
      <c r="G70" s="102"/>
      <c r="H70" s="102"/>
      <c r="I70" s="102"/>
      <c r="J70" s="103">
        <f>J362</f>
        <v>0</v>
      </c>
      <c r="L70" s="100"/>
    </row>
    <row r="71" spans="2:12" s="9" customFormat="1" ht="19.899999999999999" customHeight="1">
      <c r="B71" s="104"/>
      <c r="D71" s="105" t="s">
        <v>100</v>
      </c>
      <c r="E71" s="106"/>
      <c r="F71" s="106"/>
      <c r="G71" s="106"/>
      <c r="H71" s="106"/>
      <c r="I71" s="106"/>
      <c r="J71" s="107">
        <f>J363</f>
        <v>0</v>
      </c>
      <c r="L71" s="104"/>
    </row>
    <row r="72" spans="2:12" s="9" customFormat="1" ht="19.899999999999999" customHeight="1">
      <c r="B72" s="104"/>
      <c r="D72" s="105" t="s">
        <v>101</v>
      </c>
      <c r="E72" s="106"/>
      <c r="F72" s="106"/>
      <c r="G72" s="106"/>
      <c r="H72" s="106"/>
      <c r="I72" s="106"/>
      <c r="J72" s="107">
        <f>J381</f>
        <v>0</v>
      </c>
      <c r="L72" s="104"/>
    </row>
    <row r="73" spans="2:12" s="9" customFormat="1" ht="19.899999999999999" customHeight="1">
      <c r="B73" s="104"/>
      <c r="D73" s="105" t="s">
        <v>102</v>
      </c>
      <c r="E73" s="106"/>
      <c r="F73" s="106"/>
      <c r="G73" s="106"/>
      <c r="H73" s="106"/>
      <c r="I73" s="106"/>
      <c r="J73" s="107">
        <f>J388</f>
        <v>0</v>
      </c>
      <c r="L73" s="104"/>
    </row>
    <row r="74" spans="2:12" s="9" customFormat="1" ht="19.899999999999999" customHeight="1">
      <c r="B74" s="104"/>
      <c r="D74" s="105" t="s">
        <v>103</v>
      </c>
      <c r="E74" s="106"/>
      <c r="F74" s="106"/>
      <c r="G74" s="106"/>
      <c r="H74" s="106"/>
      <c r="I74" s="106"/>
      <c r="J74" s="107">
        <f>J392</f>
        <v>0</v>
      </c>
      <c r="L74" s="104"/>
    </row>
    <row r="75" spans="2:12" s="9" customFormat="1" ht="19.899999999999999" customHeight="1">
      <c r="B75" s="104"/>
      <c r="D75" s="105" t="s">
        <v>104</v>
      </c>
      <c r="E75" s="106"/>
      <c r="F75" s="106"/>
      <c r="G75" s="106"/>
      <c r="H75" s="106"/>
      <c r="I75" s="106"/>
      <c r="J75" s="107">
        <f>J406</f>
        <v>0</v>
      </c>
      <c r="L75" s="104"/>
    </row>
    <row r="76" spans="2:12" s="1" customFormat="1" ht="21.75" customHeight="1">
      <c r="B76" s="33"/>
      <c r="L76" s="33"/>
    </row>
    <row r="77" spans="2:12" s="1" customFormat="1" ht="7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63" s="1" customFormat="1" ht="7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63" s="1" customFormat="1" ht="25" customHeight="1">
      <c r="B82" s="33"/>
      <c r="C82" s="22" t="s">
        <v>105</v>
      </c>
      <c r="L82" s="33"/>
    </row>
    <row r="83" spans="2:63" s="1" customFormat="1" ht="7" customHeight="1">
      <c r="B83" s="33"/>
      <c r="L83" s="33"/>
    </row>
    <row r="84" spans="2:63" s="1" customFormat="1" ht="12" customHeight="1">
      <c r="B84" s="33"/>
      <c r="C84" s="28" t="s">
        <v>17</v>
      </c>
      <c r="L84" s="33"/>
    </row>
    <row r="85" spans="2:63" s="1" customFormat="1" ht="16.5" customHeight="1">
      <c r="B85" s="33"/>
      <c r="E85" s="316" t="str">
        <f>E7</f>
        <v>Šternberk, Domov pro seniory Na valech - sanace vlhkosti</v>
      </c>
      <c r="F85" s="317"/>
      <c r="G85" s="317"/>
      <c r="H85" s="317"/>
      <c r="L85" s="33"/>
    </row>
    <row r="86" spans="2:63" s="1" customFormat="1" ht="12" customHeight="1">
      <c r="B86" s="33"/>
      <c r="C86" s="28" t="s">
        <v>83</v>
      </c>
      <c r="L86" s="33"/>
    </row>
    <row r="87" spans="2:63" s="1" customFormat="1" ht="16.5" customHeight="1">
      <c r="B87" s="33"/>
      <c r="E87" s="297" t="str">
        <f>E9</f>
        <v>ROU2831 - Stavební část</v>
      </c>
      <c r="F87" s="318"/>
      <c r="G87" s="318"/>
      <c r="H87" s="318"/>
      <c r="L87" s="33"/>
    </row>
    <row r="88" spans="2:63" s="1" customFormat="1" ht="7" customHeight="1">
      <c r="B88" s="33"/>
      <c r="L88" s="33"/>
    </row>
    <row r="89" spans="2:63" s="1" customFormat="1" ht="12" customHeight="1">
      <c r="B89" s="33"/>
      <c r="C89" s="28" t="s">
        <v>21</v>
      </c>
      <c r="F89" s="26" t="str">
        <f>F12</f>
        <v xml:space="preserve"> </v>
      </c>
      <c r="I89" s="28" t="s">
        <v>23</v>
      </c>
      <c r="J89" s="50" t="str">
        <f>IF(J12="","",J12)</f>
        <v>11. 12. 2025</v>
      </c>
      <c r="L89" s="33"/>
    </row>
    <row r="90" spans="2:63" s="1" customFormat="1" ht="7" customHeight="1">
      <c r="B90" s="33"/>
      <c r="L90" s="33"/>
    </row>
    <row r="91" spans="2:63" s="1" customFormat="1" ht="15.15" customHeight="1">
      <c r="B91" s="33"/>
      <c r="C91" s="28" t="s">
        <v>25</v>
      </c>
      <c r="F91" s="26" t="str">
        <f>E15</f>
        <v xml:space="preserve"> </v>
      </c>
      <c r="I91" s="28" t="s">
        <v>30</v>
      </c>
      <c r="J91" s="31" t="str">
        <f>E21</f>
        <v xml:space="preserve"> </v>
      </c>
      <c r="L91" s="33"/>
    </row>
    <row r="92" spans="2:63" s="1" customFormat="1" ht="15.15" customHeight="1">
      <c r="B92" s="33"/>
      <c r="C92" s="28" t="s">
        <v>28</v>
      </c>
      <c r="F92" s="26" t="str">
        <f>IF(E18="","",E18)</f>
        <v>Vyplň údaj</v>
      </c>
      <c r="I92" s="28" t="s">
        <v>32</v>
      </c>
      <c r="J92" s="31" t="str">
        <f>E24</f>
        <v xml:space="preserve"> </v>
      </c>
      <c r="L92" s="33"/>
    </row>
    <row r="93" spans="2:63" s="1" customFormat="1" ht="10.25" customHeight="1">
      <c r="B93" s="33"/>
      <c r="L93" s="33"/>
    </row>
    <row r="94" spans="2:63" s="10" customFormat="1" ht="29.25" customHeight="1">
      <c r="B94" s="108"/>
      <c r="C94" s="109" t="s">
        <v>106</v>
      </c>
      <c r="D94" s="110" t="s">
        <v>54</v>
      </c>
      <c r="E94" s="110" t="s">
        <v>50</v>
      </c>
      <c r="F94" s="110" t="s">
        <v>51</v>
      </c>
      <c r="G94" s="110" t="s">
        <v>107</v>
      </c>
      <c r="H94" s="110" t="s">
        <v>108</v>
      </c>
      <c r="I94" s="110" t="s">
        <v>109</v>
      </c>
      <c r="J94" s="110" t="s">
        <v>87</v>
      </c>
      <c r="K94" s="111" t="s">
        <v>110</v>
      </c>
      <c r="L94" s="108"/>
      <c r="M94" s="57" t="s">
        <v>3</v>
      </c>
      <c r="N94" s="58" t="s">
        <v>39</v>
      </c>
      <c r="O94" s="58" t="s">
        <v>111</v>
      </c>
      <c r="P94" s="58" t="s">
        <v>112</v>
      </c>
      <c r="Q94" s="58" t="s">
        <v>113</v>
      </c>
      <c r="R94" s="58" t="s">
        <v>114</v>
      </c>
      <c r="S94" s="58" t="s">
        <v>115</v>
      </c>
      <c r="T94" s="59" t="s">
        <v>116</v>
      </c>
    </row>
    <row r="95" spans="2:63" s="1" customFormat="1" ht="22.75" customHeight="1">
      <c r="B95" s="33"/>
      <c r="C95" s="62" t="s">
        <v>117</v>
      </c>
      <c r="J95" s="112">
        <f>BK95</f>
        <v>0</v>
      </c>
      <c r="L95" s="33"/>
      <c r="M95" s="60"/>
      <c r="N95" s="51"/>
      <c r="O95" s="51"/>
      <c r="P95" s="113">
        <f>P96+P362</f>
        <v>0</v>
      </c>
      <c r="Q95" s="51"/>
      <c r="R95" s="113">
        <f>R96+R362</f>
        <v>16.529793049999999</v>
      </c>
      <c r="S95" s="51"/>
      <c r="T95" s="114">
        <f>T96+T362</f>
        <v>23.758020000000002</v>
      </c>
      <c r="AT95" s="18" t="s">
        <v>68</v>
      </c>
      <c r="AU95" s="18" t="s">
        <v>88</v>
      </c>
      <c r="BK95" s="115">
        <f>BK96+BK362</f>
        <v>0</v>
      </c>
    </row>
    <row r="96" spans="2:63" s="11" customFormat="1" ht="25.9" customHeight="1">
      <c r="B96" s="116"/>
      <c r="D96" s="117" t="s">
        <v>68</v>
      </c>
      <c r="E96" s="118" t="s">
        <v>118</v>
      </c>
      <c r="F96" s="118" t="s">
        <v>119</v>
      </c>
      <c r="I96" s="119"/>
      <c r="J96" s="120">
        <f>BK96</f>
        <v>0</v>
      </c>
      <c r="L96" s="116"/>
      <c r="M96" s="121"/>
      <c r="P96" s="122">
        <f>P97+P170+P175+P180+P223+P236+P282+P336+P359</f>
        <v>0</v>
      </c>
      <c r="R96" s="122">
        <f>R97+R170+R175+R180+R223+R236+R282+R336+R359</f>
        <v>16.437848049999999</v>
      </c>
      <c r="T96" s="123">
        <f>T97+T170+T175+T180+T223+T236+T282+T336+T359</f>
        <v>23.758020000000002</v>
      </c>
      <c r="AR96" s="117" t="s">
        <v>77</v>
      </c>
      <c r="AT96" s="124" t="s">
        <v>68</v>
      </c>
      <c r="AU96" s="124" t="s">
        <v>69</v>
      </c>
      <c r="AY96" s="117" t="s">
        <v>120</v>
      </c>
      <c r="BK96" s="125">
        <f>BK97+BK170+BK175+BK180+BK223+BK236+BK282+BK336+BK359</f>
        <v>0</v>
      </c>
    </row>
    <row r="97" spans="2:65" s="11" customFormat="1" ht="22.75" customHeight="1">
      <c r="B97" s="116"/>
      <c r="D97" s="117" t="s">
        <v>68</v>
      </c>
      <c r="E97" s="126" t="s">
        <v>77</v>
      </c>
      <c r="F97" s="126" t="s">
        <v>121</v>
      </c>
      <c r="I97" s="119"/>
      <c r="J97" s="127">
        <f>BK97</f>
        <v>0</v>
      </c>
      <c r="L97" s="116"/>
      <c r="M97" s="121"/>
      <c r="P97" s="122">
        <f>SUM(P98:P169)</f>
        <v>0</v>
      </c>
      <c r="R97" s="122">
        <f>SUM(R98:R169)</f>
        <v>3.3752550000000006E-2</v>
      </c>
      <c r="T97" s="123">
        <f>SUM(T98:T169)</f>
        <v>18.996375</v>
      </c>
      <c r="AR97" s="117" t="s">
        <v>77</v>
      </c>
      <c r="AT97" s="124" t="s">
        <v>68</v>
      </c>
      <c r="AU97" s="124" t="s">
        <v>77</v>
      </c>
      <c r="AY97" s="117" t="s">
        <v>120</v>
      </c>
      <c r="BK97" s="125">
        <f>SUM(BK98:BK169)</f>
        <v>0</v>
      </c>
    </row>
    <row r="98" spans="2:65" s="1" customFormat="1" ht="37.75" customHeight="1">
      <c r="B98" s="128"/>
      <c r="C98" s="129" t="s">
        <v>77</v>
      </c>
      <c r="D98" s="129" t="s">
        <v>122</v>
      </c>
      <c r="E98" s="130" t="s">
        <v>123</v>
      </c>
      <c r="F98" s="131" t="s">
        <v>124</v>
      </c>
      <c r="G98" s="132" t="s">
        <v>125</v>
      </c>
      <c r="H98" s="133">
        <v>25.1</v>
      </c>
      <c r="I98" s="134"/>
      <c r="J98" s="135">
        <f>ROUND(I98*H98,2)</f>
        <v>0</v>
      </c>
      <c r="K98" s="131" t="s">
        <v>126</v>
      </c>
      <c r="L98" s="33"/>
      <c r="M98" s="136" t="s">
        <v>3</v>
      </c>
      <c r="N98" s="137" t="s">
        <v>41</v>
      </c>
      <c r="P98" s="138">
        <f>O98*H98</f>
        <v>0</v>
      </c>
      <c r="Q98" s="138">
        <v>0</v>
      </c>
      <c r="R98" s="138">
        <f>Q98*H98</f>
        <v>0</v>
      </c>
      <c r="S98" s="138">
        <v>0.26</v>
      </c>
      <c r="T98" s="139">
        <f>S98*H98</f>
        <v>6.5260000000000007</v>
      </c>
      <c r="AR98" s="140" t="s">
        <v>127</v>
      </c>
      <c r="AT98" s="140" t="s">
        <v>122</v>
      </c>
      <c r="AU98" s="140" t="s">
        <v>128</v>
      </c>
      <c r="AY98" s="18" t="s">
        <v>120</v>
      </c>
      <c r="BE98" s="141">
        <f>IF(N98="základní",J98,0)</f>
        <v>0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128</v>
      </c>
      <c r="BK98" s="141">
        <f>ROUND(I98*H98,2)</f>
        <v>0</v>
      </c>
      <c r="BL98" s="18" t="s">
        <v>127</v>
      </c>
      <c r="BM98" s="140" t="s">
        <v>129</v>
      </c>
    </row>
    <row r="99" spans="2:65" s="1" customFormat="1" ht="10">
      <c r="B99" s="33"/>
      <c r="D99" s="142" t="s">
        <v>130</v>
      </c>
      <c r="F99" s="143" t="s">
        <v>131</v>
      </c>
      <c r="I99" s="144"/>
      <c r="L99" s="33"/>
      <c r="M99" s="145"/>
      <c r="T99" s="54"/>
      <c r="AT99" s="18" t="s">
        <v>130</v>
      </c>
      <c r="AU99" s="18" t="s">
        <v>128</v>
      </c>
    </row>
    <row r="100" spans="2:65" s="12" customFormat="1" ht="10">
      <c r="B100" s="146"/>
      <c r="D100" s="147" t="s">
        <v>132</v>
      </c>
      <c r="E100" s="148" t="s">
        <v>3</v>
      </c>
      <c r="F100" s="149" t="s">
        <v>133</v>
      </c>
      <c r="H100" s="148" t="s">
        <v>3</v>
      </c>
      <c r="I100" s="150"/>
      <c r="L100" s="146"/>
      <c r="M100" s="151"/>
      <c r="T100" s="152"/>
      <c r="AT100" s="148" t="s">
        <v>132</v>
      </c>
      <c r="AU100" s="148" t="s">
        <v>128</v>
      </c>
      <c r="AV100" s="12" t="s">
        <v>77</v>
      </c>
      <c r="AW100" s="12" t="s">
        <v>31</v>
      </c>
      <c r="AX100" s="12" t="s">
        <v>69</v>
      </c>
      <c r="AY100" s="148" t="s">
        <v>120</v>
      </c>
    </row>
    <row r="101" spans="2:65" s="13" customFormat="1" ht="10">
      <c r="B101" s="153"/>
      <c r="D101" s="147" t="s">
        <v>132</v>
      </c>
      <c r="E101" s="154" t="s">
        <v>3</v>
      </c>
      <c r="F101" s="155" t="s">
        <v>134</v>
      </c>
      <c r="H101" s="156">
        <v>33.1</v>
      </c>
      <c r="I101" s="157"/>
      <c r="L101" s="153"/>
      <c r="M101" s="158"/>
      <c r="T101" s="159"/>
      <c r="AT101" s="154" t="s">
        <v>132</v>
      </c>
      <c r="AU101" s="154" t="s">
        <v>128</v>
      </c>
      <c r="AV101" s="13" t="s">
        <v>128</v>
      </c>
      <c r="AW101" s="13" t="s">
        <v>31</v>
      </c>
      <c r="AX101" s="13" t="s">
        <v>69</v>
      </c>
      <c r="AY101" s="154" t="s">
        <v>120</v>
      </c>
    </row>
    <row r="102" spans="2:65" s="12" customFormat="1" ht="10">
      <c r="B102" s="146"/>
      <c r="D102" s="147" t="s">
        <v>132</v>
      </c>
      <c r="E102" s="148" t="s">
        <v>3</v>
      </c>
      <c r="F102" s="149" t="s">
        <v>135</v>
      </c>
      <c r="H102" s="148" t="s">
        <v>3</v>
      </c>
      <c r="I102" s="150"/>
      <c r="L102" s="146"/>
      <c r="M102" s="151"/>
      <c r="T102" s="152"/>
      <c r="AT102" s="148" t="s">
        <v>132</v>
      </c>
      <c r="AU102" s="148" t="s">
        <v>128</v>
      </c>
      <c r="AV102" s="12" t="s">
        <v>77</v>
      </c>
      <c r="AW102" s="12" t="s">
        <v>31</v>
      </c>
      <c r="AX102" s="12" t="s">
        <v>69</v>
      </c>
      <c r="AY102" s="148" t="s">
        <v>120</v>
      </c>
    </row>
    <row r="103" spans="2:65" s="13" customFormat="1" ht="10">
      <c r="B103" s="153"/>
      <c r="D103" s="147" t="s">
        <v>132</v>
      </c>
      <c r="E103" s="154" t="s">
        <v>3</v>
      </c>
      <c r="F103" s="155" t="s">
        <v>136</v>
      </c>
      <c r="H103" s="156">
        <v>-8</v>
      </c>
      <c r="I103" s="157"/>
      <c r="L103" s="153"/>
      <c r="M103" s="158"/>
      <c r="T103" s="159"/>
      <c r="AT103" s="154" t="s">
        <v>132</v>
      </c>
      <c r="AU103" s="154" t="s">
        <v>128</v>
      </c>
      <c r="AV103" s="13" t="s">
        <v>128</v>
      </c>
      <c r="AW103" s="13" t="s">
        <v>31</v>
      </c>
      <c r="AX103" s="13" t="s">
        <v>69</v>
      </c>
      <c r="AY103" s="154" t="s">
        <v>120</v>
      </c>
    </row>
    <row r="104" spans="2:65" s="14" customFormat="1" ht="10">
      <c r="B104" s="160"/>
      <c r="D104" s="147" t="s">
        <v>132</v>
      </c>
      <c r="E104" s="161" t="s">
        <v>3</v>
      </c>
      <c r="F104" s="162" t="s">
        <v>137</v>
      </c>
      <c r="H104" s="163">
        <v>25.1</v>
      </c>
      <c r="I104" s="164"/>
      <c r="L104" s="160"/>
      <c r="M104" s="165"/>
      <c r="T104" s="166"/>
      <c r="AT104" s="161" t="s">
        <v>132</v>
      </c>
      <c r="AU104" s="161" t="s">
        <v>128</v>
      </c>
      <c r="AV104" s="14" t="s">
        <v>127</v>
      </c>
      <c r="AW104" s="14" t="s">
        <v>31</v>
      </c>
      <c r="AX104" s="14" t="s">
        <v>77</v>
      </c>
      <c r="AY104" s="161" t="s">
        <v>120</v>
      </c>
    </row>
    <row r="105" spans="2:65" s="1" customFormat="1" ht="33" customHeight="1">
      <c r="B105" s="128"/>
      <c r="C105" s="129" t="s">
        <v>128</v>
      </c>
      <c r="D105" s="129" t="s">
        <v>122</v>
      </c>
      <c r="E105" s="130" t="s">
        <v>138</v>
      </c>
      <c r="F105" s="131" t="s">
        <v>139</v>
      </c>
      <c r="G105" s="132" t="s">
        <v>125</v>
      </c>
      <c r="H105" s="133">
        <v>8.7200000000000006</v>
      </c>
      <c r="I105" s="134"/>
      <c r="J105" s="135">
        <f>ROUND(I105*H105,2)</f>
        <v>0</v>
      </c>
      <c r="K105" s="131" t="s">
        <v>140</v>
      </c>
      <c r="L105" s="33"/>
      <c r="M105" s="136" t="s">
        <v>3</v>
      </c>
      <c r="N105" s="137" t="s">
        <v>41</v>
      </c>
      <c r="P105" s="138">
        <f>O105*H105</f>
        <v>0</v>
      </c>
      <c r="Q105" s="138">
        <v>0</v>
      </c>
      <c r="R105" s="138">
        <f>Q105*H105</f>
        <v>0</v>
      </c>
      <c r="S105" s="138">
        <v>0.28999999999999998</v>
      </c>
      <c r="T105" s="139">
        <f>S105*H105</f>
        <v>2.5287999999999999</v>
      </c>
      <c r="AR105" s="140" t="s">
        <v>127</v>
      </c>
      <c r="AT105" s="140" t="s">
        <v>122</v>
      </c>
      <c r="AU105" s="140" t="s">
        <v>128</v>
      </c>
      <c r="AY105" s="18" t="s">
        <v>120</v>
      </c>
      <c r="BE105" s="141">
        <f>IF(N105="základní",J105,0)</f>
        <v>0</v>
      </c>
      <c r="BF105" s="141">
        <f>IF(N105="snížená",J105,0)</f>
        <v>0</v>
      </c>
      <c r="BG105" s="141">
        <f>IF(N105="zákl. přenesená",J105,0)</f>
        <v>0</v>
      </c>
      <c r="BH105" s="141">
        <f>IF(N105="sníž. přenesená",J105,0)</f>
        <v>0</v>
      </c>
      <c r="BI105" s="141">
        <f>IF(N105="nulová",J105,0)</f>
        <v>0</v>
      </c>
      <c r="BJ105" s="18" t="s">
        <v>128</v>
      </c>
      <c r="BK105" s="141">
        <f>ROUND(I105*H105,2)</f>
        <v>0</v>
      </c>
      <c r="BL105" s="18" t="s">
        <v>127</v>
      </c>
      <c r="BM105" s="140" t="s">
        <v>141</v>
      </c>
    </row>
    <row r="106" spans="2:65" s="1" customFormat="1" ht="10">
      <c r="B106" s="33"/>
      <c r="D106" s="142" t="s">
        <v>130</v>
      </c>
      <c r="F106" s="143" t="s">
        <v>142</v>
      </c>
      <c r="I106" s="144"/>
      <c r="L106" s="33"/>
      <c r="M106" s="145"/>
      <c r="T106" s="54"/>
      <c r="AT106" s="18" t="s">
        <v>130</v>
      </c>
      <c r="AU106" s="18" t="s">
        <v>128</v>
      </c>
    </row>
    <row r="107" spans="2:65" s="12" customFormat="1" ht="10">
      <c r="B107" s="146"/>
      <c r="D107" s="147" t="s">
        <v>132</v>
      </c>
      <c r="E107" s="148" t="s">
        <v>3</v>
      </c>
      <c r="F107" s="149" t="s">
        <v>143</v>
      </c>
      <c r="H107" s="148" t="s">
        <v>3</v>
      </c>
      <c r="I107" s="150"/>
      <c r="L107" s="146"/>
      <c r="M107" s="151"/>
      <c r="T107" s="152"/>
      <c r="AT107" s="148" t="s">
        <v>132</v>
      </c>
      <c r="AU107" s="148" t="s">
        <v>128</v>
      </c>
      <c r="AV107" s="12" t="s">
        <v>77</v>
      </c>
      <c r="AW107" s="12" t="s">
        <v>31</v>
      </c>
      <c r="AX107" s="12" t="s">
        <v>69</v>
      </c>
      <c r="AY107" s="148" t="s">
        <v>120</v>
      </c>
    </row>
    <row r="108" spans="2:65" s="13" customFormat="1" ht="10">
      <c r="B108" s="153"/>
      <c r="D108" s="147" t="s">
        <v>132</v>
      </c>
      <c r="E108" s="154" t="s">
        <v>3</v>
      </c>
      <c r="F108" s="155" t="s">
        <v>144</v>
      </c>
      <c r="H108" s="156">
        <v>8.7200000000000006</v>
      </c>
      <c r="I108" s="157"/>
      <c r="L108" s="153"/>
      <c r="M108" s="158"/>
      <c r="T108" s="159"/>
      <c r="AT108" s="154" t="s">
        <v>132</v>
      </c>
      <c r="AU108" s="154" t="s">
        <v>128</v>
      </c>
      <c r="AV108" s="13" t="s">
        <v>128</v>
      </c>
      <c r="AW108" s="13" t="s">
        <v>31</v>
      </c>
      <c r="AX108" s="13" t="s">
        <v>77</v>
      </c>
      <c r="AY108" s="154" t="s">
        <v>120</v>
      </c>
    </row>
    <row r="109" spans="2:65" s="1" customFormat="1" ht="24.15" customHeight="1">
      <c r="B109" s="128"/>
      <c r="C109" s="129" t="s">
        <v>145</v>
      </c>
      <c r="D109" s="129" t="s">
        <v>122</v>
      </c>
      <c r="E109" s="130" t="s">
        <v>146</v>
      </c>
      <c r="F109" s="131" t="s">
        <v>147</v>
      </c>
      <c r="G109" s="132" t="s">
        <v>125</v>
      </c>
      <c r="H109" s="133">
        <v>16.649999999999999</v>
      </c>
      <c r="I109" s="134"/>
      <c r="J109" s="135">
        <f>ROUND(I109*H109,2)</f>
        <v>0</v>
      </c>
      <c r="K109" s="131" t="s">
        <v>140</v>
      </c>
      <c r="L109" s="33"/>
      <c r="M109" s="136" t="s">
        <v>3</v>
      </c>
      <c r="N109" s="137" t="s">
        <v>41</v>
      </c>
      <c r="P109" s="138">
        <f>O109*H109</f>
        <v>0</v>
      </c>
      <c r="Q109" s="138">
        <v>0</v>
      </c>
      <c r="R109" s="138">
        <f>Q109*H109</f>
        <v>0</v>
      </c>
      <c r="S109" s="138">
        <v>0.32500000000000001</v>
      </c>
      <c r="T109" s="139">
        <f>S109*H109</f>
        <v>5.4112499999999999</v>
      </c>
      <c r="AR109" s="140" t="s">
        <v>127</v>
      </c>
      <c r="AT109" s="140" t="s">
        <v>122</v>
      </c>
      <c r="AU109" s="140" t="s">
        <v>128</v>
      </c>
      <c r="AY109" s="18" t="s">
        <v>120</v>
      </c>
      <c r="BE109" s="141">
        <f>IF(N109="základní",J109,0)</f>
        <v>0</v>
      </c>
      <c r="BF109" s="141">
        <f>IF(N109="snížená",J109,0)</f>
        <v>0</v>
      </c>
      <c r="BG109" s="141">
        <f>IF(N109="zákl. přenesená",J109,0)</f>
        <v>0</v>
      </c>
      <c r="BH109" s="141">
        <f>IF(N109="sníž. přenesená",J109,0)</f>
        <v>0</v>
      </c>
      <c r="BI109" s="141">
        <f>IF(N109="nulová",J109,0)</f>
        <v>0</v>
      </c>
      <c r="BJ109" s="18" t="s">
        <v>128</v>
      </c>
      <c r="BK109" s="141">
        <f>ROUND(I109*H109,2)</f>
        <v>0</v>
      </c>
      <c r="BL109" s="18" t="s">
        <v>127</v>
      </c>
      <c r="BM109" s="140" t="s">
        <v>148</v>
      </c>
    </row>
    <row r="110" spans="2:65" s="1" customFormat="1" ht="10">
      <c r="B110" s="33"/>
      <c r="D110" s="142" t="s">
        <v>130</v>
      </c>
      <c r="F110" s="143" t="s">
        <v>149</v>
      </c>
      <c r="I110" s="144"/>
      <c r="L110" s="33"/>
      <c r="M110" s="145"/>
      <c r="T110" s="54"/>
      <c r="AT110" s="18" t="s">
        <v>130</v>
      </c>
      <c r="AU110" s="18" t="s">
        <v>128</v>
      </c>
    </row>
    <row r="111" spans="2:65" s="12" customFormat="1" ht="10">
      <c r="B111" s="146"/>
      <c r="D111" s="147" t="s">
        <v>132</v>
      </c>
      <c r="E111" s="148" t="s">
        <v>3</v>
      </c>
      <c r="F111" s="149" t="s">
        <v>150</v>
      </c>
      <c r="H111" s="148" t="s">
        <v>3</v>
      </c>
      <c r="I111" s="150"/>
      <c r="L111" s="146"/>
      <c r="M111" s="151"/>
      <c r="T111" s="152"/>
      <c r="AT111" s="148" t="s">
        <v>132</v>
      </c>
      <c r="AU111" s="148" t="s">
        <v>128</v>
      </c>
      <c r="AV111" s="12" t="s">
        <v>77</v>
      </c>
      <c r="AW111" s="12" t="s">
        <v>31</v>
      </c>
      <c r="AX111" s="12" t="s">
        <v>69</v>
      </c>
      <c r="AY111" s="148" t="s">
        <v>120</v>
      </c>
    </row>
    <row r="112" spans="2:65" s="13" customFormat="1" ht="10">
      <c r="B112" s="153"/>
      <c r="D112" s="147" t="s">
        <v>132</v>
      </c>
      <c r="E112" s="154" t="s">
        <v>3</v>
      </c>
      <c r="F112" s="155" t="s">
        <v>151</v>
      </c>
      <c r="H112" s="156">
        <v>8.65</v>
      </c>
      <c r="I112" s="157"/>
      <c r="L112" s="153"/>
      <c r="M112" s="158"/>
      <c r="T112" s="159"/>
      <c r="AT112" s="154" t="s">
        <v>132</v>
      </c>
      <c r="AU112" s="154" t="s">
        <v>128</v>
      </c>
      <c r="AV112" s="13" t="s">
        <v>128</v>
      </c>
      <c r="AW112" s="13" t="s">
        <v>31</v>
      </c>
      <c r="AX112" s="13" t="s">
        <v>69</v>
      </c>
      <c r="AY112" s="154" t="s">
        <v>120</v>
      </c>
    </row>
    <row r="113" spans="2:65" s="12" customFormat="1" ht="10">
      <c r="B113" s="146"/>
      <c r="D113" s="147" t="s">
        <v>132</v>
      </c>
      <c r="E113" s="148" t="s">
        <v>3</v>
      </c>
      <c r="F113" s="149" t="s">
        <v>152</v>
      </c>
      <c r="H113" s="148" t="s">
        <v>3</v>
      </c>
      <c r="I113" s="150"/>
      <c r="L113" s="146"/>
      <c r="M113" s="151"/>
      <c r="T113" s="152"/>
      <c r="AT113" s="148" t="s">
        <v>132</v>
      </c>
      <c r="AU113" s="148" t="s">
        <v>128</v>
      </c>
      <c r="AV113" s="12" t="s">
        <v>77</v>
      </c>
      <c r="AW113" s="12" t="s">
        <v>31</v>
      </c>
      <c r="AX113" s="12" t="s">
        <v>69</v>
      </c>
      <c r="AY113" s="148" t="s">
        <v>120</v>
      </c>
    </row>
    <row r="114" spans="2:65" s="13" customFormat="1" ht="10">
      <c r="B114" s="153"/>
      <c r="D114" s="147" t="s">
        <v>132</v>
      </c>
      <c r="E114" s="154" t="s">
        <v>3</v>
      </c>
      <c r="F114" s="155" t="s">
        <v>153</v>
      </c>
      <c r="H114" s="156">
        <v>8</v>
      </c>
      <c r="I114" s="157"/>
      <c r="L114" s="153"/>
      <c r="M114" s="158"/>
      <c r="T114" s="159"/>
      <c r="AT114" s="154" t="s">
        <v>132</v>
      </c>
      <c r="AU114" s="154" t="s">
        <v>128</v>
      </c>
      <c r="AV114" s="13" t="s">
        <v>128</v>
      </c>
      <c r="AW114" s="13" t="s">
        <v>31</v>
      </c>
      <c r="AX114" s="13" t="s">
        <v>69</v>
      </c>
      <c r="AY114" s="154" t="s">
        <v>120</v>
      </c>
    </row>
    <row r="115" spans="2:65" s="14" customFormat="1" ht="10">
      <c r="B115" s="160"/>
      <c r="D115" s="147" t="s">
        <v>132</v>
      </c>
      <c r="E115" s="161" t="s">
        <v>3</v>
      </c>
      <c r="F115" s="162" t="s">
        <v>137</v>
      </c>
      <c r="H115" s="163">
        <v>16.649999999999999</v>
      </c>
      <c r="I115" s="164"/>
      <c r="L115" s="160"/>
      <c r="M115" s="165"/>
      <c r="T115" s="166"/>
      <c r="AT115" s="161" t="s">
        <v>132</v>
      </c>
      <c r="AU115" s="161" t="s">
        <v>128</v>
      </c>
      <c r="AV115" s="14" t="s">
        <v>127</v>
      </c>
      <c r="AW115" s="14" t="s">
        <v>31</v>
      </c>
      <c r="AX115" s="14" t="s">
        <v>77</v>
      </c>
      <c r="AY115" s="161" t="s">
        <v>120</v>
      </c>
    </row>
    <row r="116" spans="2:65" s="1" customFormat="1" ht="24.15" customHeight="1">
      <c r="B116" s="128"/>
      <c r="C116" s="129" t="s">
        <v>127</v>
      </c>
      <c r="D116" s="129" t="s">
        <v>122</v>
      </c>
      <c r="E116" s="130" t="s">
        <v>154</v>
      </c>
      <c r="F116" s="131" t="s">
        <v>155</v>
      </c>
      <c r="G116" s="132" t="s">
        <v>125</v>
      </c>
      <c r="H116" s="133">
        <v>12.2</v>
      </c>
      <c r="I116" s="134"/>
      <c r="J116" s="135">
        <f>ROUND(I116*H116,2)</f>
        <v>0</v>
      </c>
      <c r="K116" s="131" t="s">
        <v>140</v>
      </c>
      <c r="L116" s="33"/>
      <c r="M116" s="136" t="s">
        <v>3</v>
      </c>
      <c r="N116" s="137" t="s">
        <v>41</v>
      </c>
      <c r="P116" s="138">
        <f>O116*H116</f>
        <v>0</v>
      </c>
      <c r="Q116" s="138">
        <v>0</v>
      </c>
      <c r="R116" s="138">
        <f>Q116*H116</f>
        <v>0</v>
      </c>
      <c r="S116" s="138">
        <v>0.22</v>
      </c>
      <c r="T116" s="139">
        <f>S116*H116</f>
        <v>2.6839999999999997</v>
      </c>
      <c r="AR116" s="140" t="s">
        <v>127</v>
      </c>
      <c r="AT116" s="140" t="s">
        <v>122</v>
      </c>
      <c r="AU116" s="140" t="s">
        <v>128</v>
      </c>
      <c r="AY116" s="18" t="s">
        <v>120</v>
      </c>
      <c r="BE116" s="141">
        <f>IF(N116="základní",J116,0)</f>
        <v>0</v>
      </c>
      <c r="BF116" s="141">
        <f>IF(N116="snížená",J116,0)</f>
        <v>0</v>
      </c>
      <c r="BG116" s="141">
        <f>IF(N116="zákl. přenesená",J116,0)</f>
        <v>0</v>
      </c>
      <c r="BH116" s="141">
        <f>IF(N116="sníž. přenesená",J116,0)</f>
        <v>0</v>
      </c>
      <c r="BI116" s="141">
        <f>IF(N116="nulová",J116,0)</f>
        <v>0</v>
      </c>
      <c r="BJ116" s="18" t="s">
        <v>128</v>
      </c>
      <c r="BK116" s="141">
        <f>ROUND(I116*H116,2)</f>
        <v>0</v>
      </c>
      <c r="BL116" s="18" t="s">
        <v>127</v>
      </c>
      <c r="BM116" s="140" t="s">
        <v>156</v>
      </c>
    </row>
    <row r="117" spans="2:65" s="1" customFormat="1" ht="10">
      <c r="B117" s="33"/>
      <c r="D117" s="142" t="s">
        <v>130</v>
      </c>
      <c r="F117" s="143" t="s">
        <v>157</v>
      </c>
      <c r="I117" s="144"/>
      <c r="L117" s="33"/>
      <c r="M117" s="145"/>
      <c r="T117" s="54"/>
      <c r="AT117" s="18" t="s">
        <v>130</v>
      </c>
      <c r="AU117" s="18" t="s">
        <v>128</v>
      </c>
    </row>
    <row r="118" spans="2:65" s="12" customFormat="1" ht="10">
      <c r="B118" s="146"/>
      <c r="D118" s="147" t="s">
        <v>132</v>
      </c>
      <c r="E118" s="148" t="s">
        <v>3</v>
      </c>
      <c r="F118" s="149" t="s">
        <v>143</v>
      </c>
      <c r="H118" s="148" t="s">
        <v>3</v>
      </c>
      <c r="I118" s="150"/>
      <c r="L118" s="146"/>
      <c r="M118" s="151"/>
      <c r="T118" s="152"/>
      <c r="AT118" s="148" t="s">
        <v>132</v>
      </c>
      <c r="AU118" s="148" t="s">
        <v>128</v>
      </c>
      <c r="AV118" s="12" t="s">
        <v>77</v>
      </c>
      <c r="AW118" s="12" t="s">
        <v>31</v>
      </c>
      <c r="AX118" s="12" t="s">
        <v>69</v>
      </c>
      <c r="AY118" s="148" t="s">
        <v>120</v>
      </c>
    </row>
    <row r="119" spans="2:65" s="13" customFormat="1" ht="10">
      <c r="B119" s="153"/>
      <c r="D119" s="147" t="s">
        <v>132</v>
      </c>
      <c r="E119" s="154" t="s">
        <v>3</v>
      </c>
      <c r="F119" s="155" t="s">
        <v>158</v>
      </c>
      <c r="H119" s="156">
        <v>12.2</v>
      </c>
      <c r="I119" s="157"/>
      <c r="L119" s="153"/>
      <c r="M119" s="158"/>
      <c r="T119" s="159"/>
      <c r="AT119" s="154" t="s">
        <v>132</v>
      </c>
      <c r="AU119" s="154" t="s">
        <v>128</v>
      </c>
      <c r="AV119" s="13" t="s">
        <v>128</v>
      </c>
      <c r="AW119" s="13" t="s">
        <v>31</v>
      </c>
      <c r="AX119" s="13" t="s">
        <v>77</v>
      </c>
      <c r="AY119" s="154" t="s">
        <v>120</v>
      </c>
    </row>
    <row r="120" spans="2:65" s="1" customFormat="1" ht="24.15" customHeight="1">
      <c r="B120" s="128"/>
      <c r="C120" s="129" t="s">
        <v>159</v>
      </c>
      <c r="D120" s="129" t="s">
        <v>122</v>
      </c>
      <c r="E120" s="130" t="s">
        <v>160</v>
      </c>
      <c r="F120" s="131" t="s">
        <v>161</v>
      </c>
      <c r="G120" s="132" t="s">
        <v>125</v>
      </c>
      <c r="H120" s="133">
        <v>16.055</v>
      </c>
      <c r="I120" s="134"/>
      <c r="J120" s="135">
        <f>ROUND(I120*H120,2)</f>
        <v>0</v>
      </c>
      <c r="K120" s="131" t="s">
        <v>140</v>
      </c>
      <c r="L120" s="33"/>
      <c r="M120" s="136" t="s">
        <v>3</v>
      </c>
      <c r="N120" s="137" t="s">
        <v>41</v>
      </c>
      <c r="P120" s="138">
        <f>O120*H120</f>
        <v>0</v>
      </c>
      <c r="Q120" s="138">
        <v>1.0000000000000001E-5</v>
      </c>
      <c r="R120" s="138">
        <f>Q120*H120</f>
        <v>1.6055E-4</v>
      </c>
      <c r="S120" s="138">
        <v>0.115</v>
      </c>
      <c r="T120" s="139">
        <f>S120*H120</f>
        <v>1.846325</v>
      </c>
      <c r="AR120" s="140" t="s">
        <v>127</v>
      </c>
      <c r="AT120" s="140" t="s">
        <v>122</v>
      </c>
      <c r="AU120" s="140" t="s">
        <v>128</v>
      </c>
      <c r="AY120" s="18" t="s">
        <v>120</v>
      </c>
      <c r="BE120" s="141">
        <f>IF(N120="základní",J120,0)</f>
        <v>0</v>
      </c>
      <c r="BF120" s="141">
        <f>IF(N120="snížená",J120,0)</f>
        <v>0</v>
      </c>
      <c r="BG120" s="141">
        <f>IF(N120="zákl. přenesená",J120,0)</f>
        <v>0</v>
      </c>
      <c r="BH120" s="141">
        <f>IF(N120="sníž. přenesená",J120,0)</f>
        <v>0</v>
      </c>
      <c r="BI120" s="141">
        <f>IF(N120="nulová",J120,0)</f>
        <v>0</v>
      </c>
      <c r="BJ120" s="18" t="s">
        <v>128</v>
      </c>
      <c r="BK120" s="141">
        <f>ROUND(I120*H120,2)</f>
        <v>0</v>
      </c>
      <c r="BL120" s="18" t="s">
        <v>127</v>
      </c>
      <c r="BM120" s="140" t="s">
        <v>162</v>
      </c>
    </row>
    <row r="121" spans="2:65" s="1" customFormat="1" ht="10">
      <c r="B121" s="33"/>
      <c r="D121" s="142" t="s">
        <v>130</v>
      </c>
      <c r="F121" s="143" t="s">
        <v>163</v>
      </c>
      <c r="I121" s="144"/>
      <c r="L121" s="33"/>
      <c r="M121" s="145"/>
      <c r="T121" s="54"/>
      <c r="AT121" s="18" t="s">
        <v>130</v>
      </c>
      <c r="AU121" s="18" t="s">
        <v>128</v>
      </c>
    </row>
    <row r="122" spans="2:65" s="12" customFormat="1" ht="10">
      <c r="B122" s="146"/>
      <c r="D122" s="147" t="s">
        <v>132</v>
      </c>
      <c r="E122" s="148" t="s">
        <v>3</v>
      </c>
      <c r="F122" s="149" t="s">
        <v>164</v>
      </c>
      <c r="H122" s="148" t="s">
        <v>3</v>
      </c>
      <c r="I122" s="150"/>
      <c r="L122" s="146"/>
      <c r="M122" s="151"/>
      <c r="T122" s="152"/>
      <c r="AT122" s="148" t="s">
        <v>132</v>
      </c>
      <c r="AU122" s="148" t="s">
        <v>128</v>
      </c>
      <c r="AV122" s="12" t="s">
        <v>77</v>
      </c>
      <c r="AW122" s="12" t="s">
        <v>31</v>
      </c>
      <c r="AX122" s="12" t="s">
        <v>69</v>
      </c>
      <c r="AY122" s="148" t="s">
        <v>120</v>
      </c>
    </row>
    <row r="123" spans="2:65" s="13" customFormat="1" ht="10">
      <c r="B123" s="153"/>
      <c r="D123" s="147" t="s">
        <v>132</v>
      </c>
      <c r="E123" s="154" t="s">
        <v>3</v>
      </c>
      <c r="F123" s="155" t="s">
        <v>165</v>
      </c>
      <c r="H123" s="156">
        <v>16.055</v>
      </c>
      <c r="I123" s="157"/>
      <c r="L123" s="153"/>
      <c r="M123" s="158"/>
      <c r="T123" s="159"/>
      <c r="AT123" s="154" t="s">
        <v>132</v>
      </c>
      <c r="AU123" s="154" t="s">
        <v>128</v>
      </c>
      <c r="AV123" s="13" t="s">
        <v>128</v>
      </c>
      <c r="AW123" s="13" t="s">
        <v>31</v>
      </c>
      <c r="AX123" s="13" t="s">
        <v>77</v>
      </c>
      <c r="AY123" s="154" t="s">
        <v>120</v>
      </c>
    </row>
    <row r="124" spans="2:65" s="1" customFormat="1" ht="24.15" customHeight="1">
      <c r="B124" s="128"/>
      <c r="C124" s="129" t="s">
        <v>166</v>
      </c>
      <c r="D124" s="129" t="s">
        <v>122</v>
      </c>
      <c r="E124" s="130" t="s">
        <v>167</v>
      </c>
      <c r="F124" s="131" t="s">
        <v>168</v>
      </c>
      <c r="G124" s="132" t="s">
        <v>169</v>
      </c>
      <c r="H124" s="133">
        <v>7.22</v>
      </c>
      <c r="I124" s="134"/>
      <c r="J124" s="135">
        <f>ROUND(I124*H124,2)</f>
        <v>0</v>
      </c>
      <c r="K124" s="131" t="s">
        <v>140</v>
      </c>
      <c r="L124" s="33"/>
      <c r="M124" s="136" t="s">
        <v>3</v>
      </c>
      <c r="N124" s="137" t="s">
        <v>41</v>
      </c>
      <c r="P124" s="138">
        <f>O124*H124</f>
        <v>0</v>
      </c>
      <c r="Q124" s="138">
        <v>0</v>
      </c>
      <c r="R124" s="138">
        <f>Q124*H124</f>
        <v>0</v>
      </c>
      <c r="S124" s="138">
        <v>0</v>
      </c>
      <c r="T124" s="139">
        <f>S124*H124</f>
        <v>0</v>
      </c>
      <c r="AR124" s="140" t="s">
        <v>127</v>
      </c>
      <c r="AT124" s="140" t="s">
        <v>122</v>
      </c>
      <c r="AU124" s="140" t="s">
        <v>128</v>
      </c>
      <c r="AY124" s="18" t="s">
        <v>120</v>
      </c>
      <c r="BE124" s="141">
        <f>IF(N124="základní",J124,0)</f>
        <v>0</v>
      </c>
      <c r="BF124" s="141">
        <f>IF(N124="snížená",J124,0)</f>
        <v>0</v>
      </c>
      <c r="BG124" s="141">
        <f>IF(N124="zákl. přenesená",J124,0)</f>
        <v>0</v>
      </c>
      <c r="BH124" s="141">
        <f>IF(N124="sníž. přenesená",J124,0)</f>
        <v>0</v>
      </c>
      <c r="BI124" s="141">
        <f>IF(N124="nulová",J124,0)</f>
        <v>0</v>
      </c>
      <c r="BJ124" s="18" t="s">
        <v>128</v>
      </c>
      <c r="BK124" s="141">
        <f>ROUND(I124*H124,2)</f>
        <v>0</v>
      </c>
      <c r="BL124" s="18" t="s">
        <v>127</v>
      </c>
      <c r="BM124" s="140" t="s">
        <v>170</v>
      </c>
    </row>
    <row r="125" spans="2:65" s="1" customFormat="1" ht="10">
      <c r="B125" s="33"/>
      <c r="D125" s="142" t="s">
        <v>130</v>
      </c>
      <c r="F125" s="143" t="s">
        <v>171</v>
      </c>
      <c r="I125" s="144"/>
      <c r="L125" s="33"/>
      <c r="M125" s="145"/>
      <c r="T125" s="54"/>
      <c r="AT125" s="18" t="s">
        <v>130</v>
      </c>
      <c r="AU125" s="18" t="s">
        <v>128</v>
      </c>
    </row>
    <row r="126" spans="2:65" s="12" customFormat="1" ht="10">
      <c r="B126" s="146"/>
      <c r="D126" s="147" t="s">
        <v>132</v>
      </c>
      <c r="E126" s="148" t="s">
        <v>3</v>
      </c>
      <c r="F126" s="149" t="s">
        <v>143</v>
      </c>
      <c r="H126" s="148" t="s">
        <v>3</v>
      </c>
      <c r="I126" s="150"/>
      <c r="L126" s="146"/>
      <c r="M126" s="151"/>
      <c r="T126" s="152"/>
      <c r="AT126" s="148" t="s">
        <v>132</v>
      </c>
      <c r="AU126" s="148" t="s">
        <v>128</v>
      </c>
      <c r="AV126" s="12" t="s">
        <v>77</v>
      </c>
      <c r="AW126" s="12" t="s">
        <v>31</v>
      </c>
      <c r="AX126" s="12" t="s">
        <v>69</v>
      </c>
      <c r="AY126" s="148" t="s">
        <v>120</v>
      </c>
    </row>
    <row r="127" spans="2:65" s="13" customFormat="1" ht="10">
      <c r="B127" s="153"/>
      <c r="D127" s="147" t="s">
        <v>132</v>
      </c>
      <c r="E127" s="154" t="s">
        <v>3</v>
      </c>
      <c r="F127" s="155" t="s">
        <v>172</v>
      </c>
      <c r="H127" s="156">
        <v>0.6</v>
      </c>
      <c r="I127" s="157"/>
      <c r="L127" s="153"/>
      <c r="M127" s="158"/>
      <c r="T127" s="159"/>
      <c r="AT127" s="154" t="s">
        <v>132</v>
      </c>
      <c r="AU127" s="154" t="s">
        <v>128</v>
      </c>
      <c r="AV127" s="13" t="s">
        <v>128</v>
      </c>
      <c r="AW127" s="13" t="s">
        <v>31</v>
      </c>
      <c r="AX127" s="13" t="s">
        <v>69</v>
      </c>
      <c r="AY127" s="154" t="s">
        <v>120</v>
      </c>
    </row>
    <row r="128" spans="2:65" s="12" customFormat="1" ht="10">
      <c r="B128" s="146"/>
      <c r="D128" s="147" t="s">
        <v>132</v>
      </c>
      <c r="E128" s="148" t="s">
        <v>3</v>
      </c>
      <c r="F128" s="149" t="s">
        <v>173</v>
      </c>
      <c r="H128" s="148" t="s">
        <v>3</v>
      </c>
      <c r="I128" s="150"/>
      <c r="L128" s="146"/>
      <c r="M128" s="151"/>
      <c r="T128" s="152"/>
      <c r="AT128" s="148" t="s">
        <v>132</v>
      </c>
      <c r="AU128" s="148" t="s">
        <v>128</v>
      </c>
      <c r="AV128" s="12" t="s">
        <v>77</v>
      </c>
      <c r="AW128" s="12" t="s">
        <v>31</v>
      </c>
      <c r="AX128" s="12" t="s">
        <v>69</v>
      </c>
      <c r="AY128" s="148" t="s">
        <v>120</v>
      </c>
    </row>
    <row r="129" spans="2:65" s="13" customFormat="1" ht="10">
      <c r="B129" s="153"/>
      <c r="D129" s="147" t="s">
        <v>132</v>
      </c>
      <c r="E129" s="154" t="s">
        <v>3</v>
      </c>
      <c r="F129" s="155" t="s">
        <v>174</v>
      </c>
      <c r="H129" s="156">
        <v>6.62</v>
      </c>
      <c r="I129" s="157"/>
      <c r="L129" s="153"/>
      <c r="M129" s="158"/>
      <c r="T129" s="159"/>
      <c r="AT129" s="154" t="s">
        <v>132</v>
      </c>
      <c r="AU129" s="154" t="s">
        <v>128</v>
      </c>
      <c r="AV129" s="13" t="s">
        <v>128</v>
      </c>
      <c r="AW129" s="13" t="s">
        <v>31</v>
      </c>
      <c r="AX129" s="13" t="s">
        <v>69</v>
      </c>
      <c r="AY129" s="154" t="s">
        <v>120</v>
      </c>
    </row>
    <row r="130" spans="2:65" s="14" customFormat="1" ht="10">
      <c r="B130" s="160"/>
      <c r="D130" s="147" t="s">
        <v>132</v>
      </c>
      <c r="E130" s="161" t="s">
        <v>3</v>
      </c>
      <c r="F130" s="162" t="s">
        <v>137</v>
      </c>
      <c r="H130" s="163">
        <v>7.22</v>
      </c>
      <c r="I130" s="164"/>
      <c r="L130" s="160"/>
      <c r="M130" s="165"/>
      <c r="T130" s="166"/>
      <c r="AT130" s="161" t="s">
        <v>132</v>
      </c>
      <c r="AU130" s="161" t="s">
        <v>128</v>
      </c>
      <c r="AV130" s="14" t="s">
        <v>127</v>
      </c>
      <c r="AW130" s="14" t="s">
        <v>31</v>
      </c>
      <c r="AX130" s="14" t="s">
        <v>77</v>
      </c>
      <c r="AY130" s="161" t="s">
        <v>120</v>
      </c>
    </row>
    <row r="131" spans="2:65" s="1" customFormat="1" ht="24.15" customHeight="1">
      <c r="B131" s="128"/>
      <c r="C131" s="129" t="s">
        <v>175</v>
      </c>
      <c r="D131" s="129" t="s">
        <v>122</v>
      </c>
      <c r="E131" s="130" t="s">
        <v>176</v>
      </c>
      <c r="F131" s="131" t="s">
        <v>177</v>
      </c>
      <c r="G131" s="132" t="s">
        <v>169</v>
      </c>
      <c r="H131" s="133">
        <v>36.479999999999997</v>
      </c>
      <c r="I131" s="134"/>
      <c r="J131" s="135">
        <f>ROUND(I131*H131,2)</f>
        <v>0</v>
      </c>
      <c r="K131" s="131" t="s">
        <v>140</v>
      </c>
      <c r="L131" s="33"/>
      <c r="M131" s="136" t="s">
        <v>3</v>
      </c>
      <c r="N131" s="137" t="s">
        <v>41</v>
      </c>
      <c r="P131" s="138">
        <f>O131*H131</f>
        <v>0</v>
      </c>
      <c r="Q131" s="138">
        <v>0</v>
      </c>
      <c r="R131" s="138">
        <f>Q131*H131</f>
        <v>0</v>
      </c>
      <c r="S131" s="138">
        <v>0</v>
      </c>
      <c r="T131" s="139">
        <f>S131*H131</f>
        <v>0</v>
      </c>
      <c r="AR131" s="140" t="s">
        <v>127</v>
      </c>
      <c r="AT131" s="140" t="s">
        <v>122</v>
      </c>
      <c r="AU131" s="140" t="s">
        <v>128</v>
      </c>
      <c r="AY131" s="18" t="s">
        <v>120</v>
      </c>
      <c r="BE131" s="141">
        <f>IF(N131="základní",J131,0)</f>
        <v>0</v>
      </c>
      <c r="BF131" s="141">
        <f>IF(N131="snížená",J131,0)</f>
        <v>0</v>
      </c>
      <c r="BG131" s="141">
        <f>IF(N131="zákl. přenesená",J131,0)</f>
        <v>0</v>
      </c>
      <c r="BH131" s="141">
        <f>IF(N131="sníž. přenesená",J131,0)</f>
        <v>0</v>
      </c>
      <c r="BI131" s="141">
        <f>IF(N131="nulová",J131,0)</f>
        <v>0</v>
      </c>
      <c r="BJ131" s="18" t="s">
        <v>128</v>
      </c>
      <c r="BK131" s="141">
        <f>ROUND(I131*H131,2)</f>
        <v>0</v>
      </c>
      <c r="BL131" s="18" t="s">
        <v>127</v>
      </c>
      <c r="BM131" s="140" t="s">
        <v>178</v>
      </c>
    </row>
    <row r="132" spans="2:65" s="1" customFormat="1" ht="10">
      <c r="B132" s="33"/>
      <c r="D132" s="142" t="s">
        <v>130</v>
      </c>
      <c r="F132" s="143" t="s">
        <v>179</v>
      </c>
      <c r="I132" s="144"/>
      <c r="L132" s="33"/>
      <c r="M132" s="145"/>
      <c r="T132" s="54"/>
      <c r="AT132" s="18" t="s">
        <v>130</v>
      </c>
      <c r="AU132" s="18" t="s">
        <v>128</v>
      </c>
    </row>
    <row r="133" spans="2:65" s="12" customFormat="1" ht="10">
      <c r="B133" s="146"/>
      <c r="D133" s="147" t="s">
        <v>132</v>
      </c>
      <c r="E133" s="148" t="s">
        <v>3</v>
      </c>
      <c r="F133" s="149" t="s">
        <v>180</v>
      </c>
      <c r="H133" s="148" t="s">
        <v>3</v>
      </c>
      <c r="I133" s="150"/>
      <c r="L133" s="146"/>
      <c r="M133" s="151"/>
      <c r="T133" s="152"/>
      <c r="AT133" s="148" t="s">
        <v>132</v>
      </c>
      <c r="AU133" s="148" t="s">
        <v>128</v>
      </c>
      <c r="AV133" s="12" t="s">
        <v>77</v>
      </c>
      <c r="AW133" s="12" t="s">
        <v>31</v>
      </c>
      <c r="AX133" s="12" t="s">
        <v>69</v>
      </c>
      <c r="AY133" s="148" t="s">
        <v>120</v>
      </c>
    </row>
    <row r="134" spans="2:65" s="13" customFormat="1" ht="10">
      <c r="B134" s="153"/>
      <c r="D134" s="147" t="s">
        <v>132</v>
      </c>
      <c r="E134" s="154" t="s">
        <v>3</v>
      </c>
      <c r="F134" s="155" t="s">
        <v>181</v>
      </c>
      <c r="H134" s="156">
        <v>36.479999999999997</v>
      </c>
      <c r="I134" s="157"/>
      <c r="L134" s="153"/>
      <c r="M134" s="158"/>
      <c r="T134" s="159"/>
      <c r="AT134" s="154" t="s">
        <v>132</v>
      </c>
      <c r="AU134" s="154" t="s">
        <v>128</v>
      </c>
      <c r="AV134" s="13" t="s">
        <v>128</v>
      </c>
      <c r="AW134" s="13" t="s">
        <v>31</v>
      </c>
      <c r="AX134" s="13" t="s">
        <v>77</v>
      </c>
      <c r="AY134" s="154" t="s">
        <v>120</v>
      </c>
    </row>
    <row r="135" spans="2:65" s="1" customFormat="1" ht="24.15" customHeight="1">
      <c r="B135" s="128"/>
      <c r="C135" s="129" t="s">
        <v>182</v>
      </c>
      <c r="D135" s="129" t="s">
        <v>122</v>
      </c>
      <c r="E135" s="130" t="s">
        <v>183</v>
      </c>
      <c r="F135" s="131" t="s">
        <v>184</v>
      </c>
      <c r="G135" s="132" t="s">
        <v>125</v>
      </c>
      <c r="H135" s="133">
        <v>39.520000000000003</v>
      </c>
      <c r="I135" s="134"/>
      <c r="J135" s="135">
        <f>ROUND(I135*H135,2)</f>
        <v>0</v>
      </c>
      <c r="K135" s="131" t="s">
        <v>140</v>
      </c>
      <c r="L135" s="33"/>
      <c r="M135" s="136" t="s">
        <v>3</v>
      </c>
      <c r="N135" s="137" t="s">
        <v>41</v>
      </c>
      <c r="P135" s="138">
        <f>O135*H135</f>
        <v>0</v>
      </c>
      <c r="Q135" s="138">
        <v>8.4999999999999995E-4</v>
      </c>
      <c r="R135" s="138">
        <f>Q135*H135</f>
        <v>3.3592000000000004E-2</v>
      </c>
      <c r="S135" s="138">
        <v>0</v>
      </c>
      <c r="T135" s="139">
        <f>S135*H135</f>
        <v>0</v>
      </c>
      <c r="AR135" s="140" t="s">
        <v>127</v>
      </c>
      <c r="AT135" s="140" t="s">
        <v>122</v>
      </c>
      <c r="AU135" s="140" t="s">
        <v>128</v>
      </c>
      <c r="AY135" s="18" t="s">
        <v>120</v>
      </c>
      <c r="BE135" s="141">
        <f>IF(N135="základní",J135,0)</f>
        <v>0</v>
      </c>
      <c r="BF135" s="141">
        <f>IF(N135="snížená",J135,0)</f>
        <v>0</v>
      </c>
      <c r="BG135" s="141">
        <f>IF(N135="zákl. přenesená",J135,0)</f>
        <v>0</v>
      </c>
      <c r="BH135" s="141">
        <f>IF(N135="sníž. přenesená",J135,0)</f>
        <v>0</v>
      </c>
      <c r="BI135" s="141">
        <f>IF(N135="nulová",J135,0)</f>
        <v>0</v>
      </c>
      <c r="BJ135" s="18" t="s">
        <v>128</v>
      </c>
      <c r="BK135" s="141">
        <f>ROUND(I135*H135,2)</f>
        <v>0</v>
      </c>
      <c r="BL135" s="18" t="s">
        <v>127</v>
      </c>
      <c r="BM135" s="140" t="s">
        <v>185</v>
      </c>
    </row>
    <row r="136" spans="2:65" s="1" customFormat="1" ht="10">
      <c r="B136" s="33"/>
      <c r="D136" s="142" t="s">
        <v>130</v>
      </c>
      <c r="F136" s="143" t="s">
        <v>186</v>
      </c>
      <c r="I136" s="144"/>
      <c r="L136" s="33"/>
      <c r="M136" s="145"/>
      <c r="T136" s="54"/>
      <c r="AT136" s="18" t="s">
        <v>130</v>
      </c>
      <c r="AU136" s="18" t="s">
        <v>128</v>
      </c>
    </row>
    <row r="137" spans="2:65" s="13" customFormat="1" ht="10">
      <c r="B137" s="153"/>
      <c r="D137" s="147" t="s">
        <v>132</v>
      </c>
      <c r="E137" s="154" t="s">
        <v>3</v>
      </c>
      <c r="F137" s="155" t="s">
        <v>187</v>
      </c>
      <c r="H137" s="156">
        <v>39.520000000000003</v>
      </c>
      <c r="I137" s="157"/>
      <c r="L137" s="153"/>
      <c r="M137" s="158"/>
      <c r="T137" s="159"/>
      <c r="AT137" s="154" t="s">
        <v>132</v>
      </c>
      <c r="AU137" s="154" t="s">
        <v>128</v>
      </c>
      <c r="AV137" s="13" t="s">
        <v>128</v>
      </c>
      <c r="AW137" s="13" t="s">
        <v>31</v>
      </c>
      <c r="AX137" s="13" t="s">
        <v>77</v>
      </c>
      <c r="AY137" s="154" t="s">
        <v>120</v>
      </c>
    </row>
    <row r="138" spans="2:65" s="1" customFormat="1" ht="24.15" customHeight="1">
      <c r="B138" s="128"/>
      <c r="C138" s="129" t="s">
        <v>188</v>
      </c>
      <c r="D138" s="129" t="s">
        <v>122</v>
      </c>
      <c r="E138" s="130" t="s">
        <v>189</v>
      </c>
      <c r="F138" s="131" t="s">
        <v>190</v>
      </c>
      <c r="G138" s="132" t="s">
        <v>125</v>
      </c>
      <c r="H138" s="133">
        <v>39.520000000000003</v>
      </c>
      <c r="I138" s="134"/>
      <c r="J138" s="135">
        <f>ROUND(I138*H138,2)</f>
        <v>0</v>
      </c>
      <c r="K138" s="131" t="s">
        <v>140</v>
      </c>
      <c r="L138" s="33"/>
      <c r="M138" s="136" t="s">
        <v>3</v>
      </c>
      <c r="N138" s="137" t="s">
        <v>41</v>
      </c>
      <c r="P138" s="138">
        <f>O138*H138</f>
        <v>0</v>
      </c>
      <c r="Q138" s="138">
        <v>0</v>
      </c>
      <c r="R138" s="138">
        <f>Q138*H138</f>
        <v>0</v>
      </c>
      <c r="S138" s="138">
        <v>0</v>
      </c>
      <c r="T138" s="139">
        <f>S138*H138</f>
        <v>0</v>
      </c>
      <c r="AR138" s="140" t="s">
        <v>127</v>
      </c>
      <c r="AT138" s="140" t="s">
        <v>122</v>
      </c>
      <c r="AU138" s="140" t="s">
        <v>128</v>
      </c>
      <c r="AY138" s="18" t="s">
        <v>120</v>
      </c>
      <c r="BE138" s="141">
        <f>IF(N138="základní",J138,0)</f>
        <v>0</v>
      </c>
      <c r="BF138" s="141">
        <f>IF(N138="snížená",J138,0)</f>
        <v>0</v>
      </c>
      <c r="BG138" s="141">
        <f>IF(N138="zákl. přenesená",J138,0)</f>
        <v>0</v>
      </c>
      <c r="BH138" s="141">
        <f>IF(N138="sníž. přenesená",J138,0)</f>
        <v>0</v>
      </c>
      <c r="BI138" s="141">
        <f>IF(N138="nulová",J138,0)</f>
        <v>0</v>
      </c>
      <c r="BJ138" s="18" t="s">
        <v>128</v>
      </c>
      <c r="BK138" s="141">
        <f>ROUND(I138*H138,2)</f>
        <v>0</v>
      </c>
      <c r="BL138" s="18" t="s">
        <v>127</v>
      </c>
      <c r="BM138" s="140" t="s">
        <v>191</v>
      </c>
    </row>
    <row r="139" spans="2:65" s="1" customFormat="1" ht="10">
      <c r="B139" s="33"/>
      <c r="D139" s="142" t="s">
        <v>130</v>
      </c>
      <c r="F139" s="143" t="s">
        <v>192</v>
      </c>
      <c r="I139" s="144"/>
      <c r="L139" s="33"/>
      <c r="M139" s="145"/>
      <c r="T139" s="54"/>
      <c r="AT139" s="18" t="s">
        <v>130</v>
      </c>
      <c r="AU139" s="18" t="s">
        <v>128</v>
      </c>
    </row>
    <row r="140" spans="2:65" s="1" customFormat="1" ht="37.75" customHeight="1">
      <c r="B140" s="128"/>
      <c r="C140" s="129" t="s">
        <v>193</v>
      </c>
      <c r="D140" s="129" t="s">
        <v>122</v>
      </c>
      <c r="E140" s="130" t="s">
        <v>194</v>
      </c>
      <c r="F140" s="131" t="s">
        <v>195</v>
      </c>
      <c r="G140" s="132" t="s">
        <v>169</v>
      </c>
      <c r="H140" s="133">
        <v>65.28</v>
      </c>
      <c r="I140" s="134"/>
      <c r="J140" s="135">
        <f>ROUND(I140*H140,2)</f>
        <v>0</v>
      </c>
      <c r="K140" s="131" t="s">
        <v>126</v>
      </c>
      <c r="L140" s="33"/>
      <c r="M140" s="136" t="s">
        <v>3</v>
      </c>
      <c r="N140" s="137" t="s">
        <v>41</v>
      </c>
      <c r="P140" s="138">
        <f>O140*H140</f>
        <v>0</v>
      </c>
      <c r="Q140" s="138">
        <v>0</v>
      </c>
      <c r="R140" s="138">
        <f>Q140*H140</f>
        <v>0</v>
      </c>
      <c r="S140" s="138">
        <v>0</v>
      </c>
      <c r="T140" s="139">
        <f>S140*H140</f>
        <v>0</v>
      </c>
      <c r="AR140" s="140" t="s">
        <v>127</v>
      </c>
      <c r="AT140" s="140" t="s">
        <v>122</v>
      </c>
      <c r="AU140" s="140" t="s">
        <v>128</v>
      </c>
      <c r="AY140" s="18" t="s">
        <v>120</v>
      </c>
      <c r="BE140" s="141">
        <f>IF(N140="základní",J140,0)</f>
        <v>0</v>
      </c>
      <c r="BF140" s="141">
        <f>IF(N140="snížená",J140,0)</f>
        <v>0</v>
      </c>
      <c r="BG140" s="141">
        <f>IF(N140="zákl. přenesená",J140,0)</f>
        <v>0</v>
      </c>
      <c r="BH140" s="141">
        <f>IF(N140="sníž. přenesená",J140,0)</f>
        <v>0</v>
      </c>
      <c r="BI140" s="141">
        <f>IF(N140="nulová",J140,0)</f>
        <v>0</v>
      </c>
      <c r="BJ140" s="18" t="s">
        <v>128</v>
      </c>
      <c r="BK140" s="141">
        <f>ROUND(I140*H140,2)</f>
        <v>0</v>
      </c>
      <c r="BL140" s="18" t="s">
        <v>127</v>
      </c>
      <c r="BM140" s="140" t="s">
        <v>196</v>
      </c>
    </row>
    <row r="141" spans="2:65" s="1" customFormat="1" ht="10">
      <c r="B141" s="33"/>
      <c r="D141" s="142" t="s">
        <v>130</v>
      </c>
      <c r="F141" s="143" t="s">
        <v>197</v>
      </c>
      <c r="I141" s="144"/>
      <c r="L141" s="33"/>
      <c r="M141" s="145"/>
      <c r="T141" s="54"/>
      <c r="AT141" s="18" t="s">
        <v>130</v>
      </c>
      <c r="AU141" s="18" t="s">
        <v>128</v>
      </c>
    </row>
    <row r="142" spans="2:65" s="12" customFormat="1" ht="10">
      <c r="B142" s="146"/>
      <c r="D142" s="147" t="s">
        <v>132</v>
      </c>
      <c r="E142" s="148" t="s">
        <v>3</v>
      </c>
      <c r="F142" s="149" t="s">
        <v>198</v>
      </c>
      <c r="H142" s="148" t="s">
        <v>3</v>
      </c>
      <c r="I142" s="150"/>
      <c r="L142" s="146"/>
      <c r="M142" s="151"/>
      <c r="T142" s="152"/>
      <c r="AT142" s="148" t="s">
        <v>132</v>
      </c>
      <c r="AU142" s="148" t="s">
        <v>128</v>
      </c>
      <c r="AV142" s="12" t="s">
        <v>77</v>
      </c>
      <c r="AW142" s="12" t="s">
        <v>31</v>
      </c>
      <c r="AX142" s="12" t="s">
        <v>69</v>
      </c>
      <c r="AY142" s="148" t="s">
        <v>120</v>
      </c>
    </row>
    <row r="143" spans="2:65" s="13" customFormat="1" ht="10">
      <c r="B143" s="153"/>
      <c r="D143" s="147" t="s">
        <v>132</v>
      </c>
      <c r="E143" s="154" t="s">
        <v>3</v>
      </c>
      <c r="F143" s="155" t="s">
        <v>199</v>
      </c>
      <c r="H143" s="156">
        <v>65.28</v>
      </c>
      <c r="I143" s="157"/>
      <c r="L143" s="153"/>
      <c r="M143" s="158"/>
      <c r="T143" s="159"/>
      <c r="AT143" s="154" t="s">
        <v>132</v>
      </c>
      <c r="AU143" s="154" t="s">
        <v>128</v>
      </c>
      <c r="AV143" s="13" t="s">
        <v>128</v>
      </c>
      <c r="AW143" s="13" t="s">
        <v>31</v>
      </c>
      <c r="AX143" s="13" t="s">
        <v>77</v>
      </c>
      <c r="AY143" s="154" t="s">
        <v>120</v>
      </c>
    </row>
    <row r="144" spans="2:65" s="1" customFormat="1" ht="37.75" customHeight="1">
      <c r="B144" s="128"/>
      <c r="C144" s="129" t="s">
        <v>200</v>
      </c>
      <c r="D144" s="129" t="s">
        <v>122</v>
      </c>
      <c r="E144" s="130" t="s">
        <v>201</v>
      </c>
      <c r="F144" s="131" t="s">
        <v>202</v>
      </c>
      <c r="G144" s="132" t="s">
        <v>169</v>
      </c>
      <c r="H144" s="133">
        <v>11.26</v>
      </c>
      <c r="I144" s="134"/>
      <c r="J144" s="135">
        <f>ROUND(I144*H144,2)</f>
        <v>0</v>
      </c>
      <c r="K144" s="131" t="s">
        <v>126</v>
      </c>
      <c r="L144" s="33"/>
      <c r="M144" s="136" t="s">
        <v>3</v>
      </c>
      <c r="N144" s="137" t="s">
        <v>41</v>
      </c>
      <c r="P144" s="138">
        <f>O144*H144</f>
        <v>0</v>
      </c>
      <c r="Q144" s="138">
        <v>0</v>
      </c>
      <c r="R144" s="138">
        <f>Q144*H144</f>
        <v>0</v>
      </c>
      <c r="S144" s="138">
        <v>0</v>
      </c>
      <c r="T144" s="139">
        <f>S144*H144</f>
        <v>0</v>
      </c>
      <c r="AR144" s="140" t="s">
        <v>127</v>
      </c>
      <c r="AT144" s="140" t="s">
        <v>122</v>
      </c>
      <c r="AU144" s="140" t="s">
        <v>128</v>
      </c>
      <c r="AY144" s="18" t="s">
        <v>120</v>
      </c>
      <c r="BE144" s="141">
        <f>IF(N144="základní",J144,0)</f>
        <v>0</v>
      </c>
      <c r="BF144" s="141">
        <f>IF(N144="snížená",J144,0)</f>
        <v>0</v>
      </c>
      <c r="BG144" s="141">
        <f>IF(N144="zákl. přenesená",J144,0)</f>
        <v>0</v>
      </c>
      <c r="BH144" s="141">
        <f>IF(N144="sníž. přenesená",J144,0)</f>
        <v>0</v>
      </c>
      <c r="BI144" s="141">
        <f>IF(N144="nulová",J144,0)</f>
        <v>0</v>
      </c>
      <c r="BJ144" s="18" t="s">
        <v>128</v>
      </c>
      <c r="BK144" s="141">
        <f>ROUND(I144*H144,2)</f>
        <v>0</v>
      </c>
      <c r="BL144" s="18" t="s">
        <v>127</v>
      </c>
      <c r="BM144" s="140" t="s">
        <v>203</v>
      </c>
    </row>
    <row r="145" spans="2:65" s="1" customFormat="1" ht="10">
      <c r="B145" s="33"/>
      <c r="D145" s="142" t="s">
        <v>130</v>
      </c>
      <c r="F145" s="143" t="s">
        <v>204</v>
      </c>
      <c r="I145" s="144"/>
      <c r="L145" s="33"/>
      <c r="M145" s="145"/>
      <c r="T145" s="54"/>
      <c r="AT145" s="18" t="s">
        <v>130</v>
      </c>
      <c r="AU145" s="18" t="s">
        <v>128</v>
      </c>
    </row>
    <row r="146" spans="2:65" s="12" customFormat="1" ht="10">
      <c r="B146" s="146"/>
      <c r="D146" s="147" t="s">
        <v>132</v>
      </c>
      <c r="E146" s="148" t="s">
        <v>3</v>
      </c>
      <c r="F146" s="149" t="s">
        <v>205</v>
      </c>
      <c r="H146" s="148" t="s">
        <v>3</v>
      </c>
      <c r="I146" s="150"/>
      <c r="L146" s="146"/>
      <c r="M146" s="151"/>
      <c r="T146" s="152"/>
      <c r="AT146" s="148" t="s">
        <v>132</v>
      </c>
      <c r="AU146" s="148" t="s">
        <v>128</v>
      </c>
      <c r="AV146" s="12" t="s">
        <v>77</v>
      </c>
      <c r="AW146" s="12" t="s">
        <v>31</v>
      </c>
      <c r="AX146" s="12" t="s">
        <v>69</v>
      </c>
      <c r="AY146" s="148" t="s">
        <v>120</v>
      </c>
    </row>
    <row r="147" spans="2:65" s="13" customFormat="1" ht="10">
      <c r="B147" s="153"/>
      <c r="D147" s="147" t="s">
        <v>132</v>
      </c>
      <c r="E147" s="154" t="s">
        <v>3</v>
      </c>
      <c r="F147" s="155" t="s">
        <v>206</v>
      </c>
      <c r="H147" s="156">
        <v>43.7</v>
      </c>
      <c r="I147" s="157"/>
      <c r="L147" s="153"/>
      <c r="M147" s="158"/>
      <c r="T147" s="159"/>
      <c r="AT147" s="154" t="s">
        <v>132</v>
      </c>
      <c r="AU147" s="154" t="s">
        <v>128</v>
      </c>
      <c r="AV147" s="13" t="s">
        <v>128</v>
      </c>
      <c r="AW147" s="13" t="s">
        <v>31</v>
      </c>
      <c r="AX147" s="13" t="s">
        <v>69</v>
      </c>
      <c r="AY147" s="154" t="s">
        <v>120</v>
      </c>
    </row>
    <row r="148" spans="2:65" s="12" customFormat="1" ht="10">
      <c r="B148" s="146"/>
      <c r="D148" s="147" t="s">
        <v>132</v>
      </c>
      <c r="E148" s="148" t="s">
        <v>3</v>
      </c>
      <c r="F148" s="149" t="s">
        <v>207</v>
      </c>
      <c r="H148" s="148" t="s">
        <v>3</v>
      </c>
      <c r="I148" s="150"/>
      <c r="L148" s="146"/>
      <c r="M148" s="151"/>
      <c r="T148" s="152"/>
      <c r="AT148" s="148" t="s">
        <v>132</v>
      </c>
      <c r="AU148" s="148" t="s">
        <v>128</v>
      </c>
      <c r="AV148" s="12" t="s">
        <v>77</v>
      </c>
      <c r="AW148" s="12" t="s">
        <v>31</v>
      </c>
      <c r="AX148" s="12" t="s">
        <v>69</v>
      </c>
      <c r="AY148" s="148" t="s">
        <v>120</v>
      </c>
    </row>
    <row r="149" spans="2:65" s="13" customFormat="1" ht="10">
      <c r="B149" s="153"/>
      <c r="D149" s="147" t="s">
        <v>132</v>
      </c>
      <c r="E149" s="154" t="s">
        <v>3</v>
      </c>
      <c r="F149" s="155" t="s">
        <v>208</v>
      </c>
      <c r="H149" s="156">
        <v>-32.44</v>
      </c>
      <c r="I149" s="157"/>
      <c r="L149" s="153"/>
      <c r="M149" s="158"/>
      <c r="T149" s="159"/>
      <c r="AT149" s="154" t="s">
        <v>132</v>
      </c>
      <c r="AU149" s="154" t="s">
        <v>128</v>
      </c>
      <c r="AV149" s="13" t="s">
        <v>128</v>
      </c>
      <c r="AW149" s="13" t="s">
        <v>31</v>
      </c>
      <c r="AX149" s="13" t="s">
        <v>69</v>
      </c>
      <c r="AY149" s="154" t="s">
        <v>120</v>
      </c>
    </row>
    <row r="150" spans="2:65" s="14" customFormat="1" ht="10">
      <c r="B150" s="160"/>
      <c r="D150" s="147" t="s">
        <v>132</v>
      </c>
      <c r="E150" s="161" t="s">
        <v>3</v>
      </c>
      <c r="F150" s="162" t="s">
        <v>137</v>
      </c>
      <c r="H150" s="163">
        <v>11.260000000000005</v>
      </c>
      <c r="I150" s="164"/>
      <c r="L150" s="160"/>
      <c r="M150" s="165"/>
      <c r="T150" s="166"/>
      <c r="AT150" s="161" t="s">
        <v>132</v>
      </c>
      <c r="AU150" s="161" t="s">
        <v>128</v>
      </c>
      <c r="AV150" s="14" t="s">
        <v>127</v>
      </c>
      <c r="AW150" s="14" t="s">
        <v>31</v>
      </c>
      <c r="AX150" s="14" t="s">
        <v>77</v>
      </c>
      <c r="AY150" s="161" t="s">
        <v>120</v>
      </c>
    </row>
    <row r="151" spans="2:65" s="1" customFormat="1" ht="24.15" customHeight="1">
      <c r="B151" s="128"/>
      <c r="C151" s="129" t="s">
        <v>9</v>
      </c>
      <c r="D151" s="129" t="s">
        <v>122</v>
      </c>
      <c r="E151" s="130" t="s">
        <v>209</v>
      </c>
      <c r="F151" s="131" t="s">
        <v>210</v>
      </c>
      <c r="G151" s="132" t="s">
        <v>169</v>
      </c>
      <c r="H151" s="133">
        <v>32.64</v>
      </c>
      <c r="I151" s="134"/>
      <c r="J151" s="135">
        <f>ROUND(I151*H151,2)</f>
        <v>0</v>
      </c>
      <c r="K151" s="131" t="s">
        <v>126</v>
      </c>
      <c r="L151" s="33"/>
      <c r="M151" s="136" t="s">
        <v>3</v>
      </c>
      <c r="N151" s="137" t="s">
        <v>41</v>
      </c>
      <c r="P151" s="138">
        <f>O151*H151</f>
        <v>0</v>
      </c>
      <c r="Q151" s="138">
        <v>0</v>
      </c>
      <c r="R151" s="138">
        <f>Q151*H151</f>
        <v>0</v>
      </c>
      <c r="S151" s="138">
        <v>0</v>
      </c>
      <c r="T151" s="139">
        <f>S151*H151</f>
        <v>0</v>
      </c>
      <c r="AR151" s="140" t="s">
        <v>127</v>
      </c>
      <c r="AT151" s="140" t="s">
        <v>122</v>
      </c>
      <c r="AU151" s="140" t="s">
        <v>128</v>
      </c>
      <c r="AY151" s="18" t="s">
        <v>120</v>
      </c>
      <c r="BE151" s="141">
        <f>IF(N151="základní",J151,0)</f>
        <v>0</v>
      </c>
      <c r="BF151" s="141">
        <f>IF(N151="snížená",J151,0)</f>
        <v>0</v>
      </c>
      <c r="BG151" s="141">
        <f>IF(N151="zákl. přenesená",J151,0)</f>
        <v>0</v>
      </c>
      <c r="BH151" s="141">
        <f>IF(N151="sníž. přenesená",J151,0)</f>
        <v>0</v>
      </c>
      <c r="BI151" s="141">
        <f>IF(N151="nulová",J151,0)</f>
        <v>0</v>
      </c>
      <c r="BJ151" s="18" t="s">
        <v>128</v>
      </c>
      <c r="BK151" s="141">
        <f>ROUND(I151*H151,2)</f>
        <v>0</v>
      </c>
      <c r="BL151" s="18" t="s">
        <v>127</v>
      </c>
      <c r="BM151" s="140" t="s">
        <v>211</v>
      </c>
    </row>
    <row r="152" spans="2:65" s="1" customFormat="1" ht="10">
      <c r="B152" s="33"/>
      <c r="D152" s="142" t="s">
        <v>130</v>
      </c>
      <c r="F152" s="143" t="s">
        <v>212</v>
      </c>
      <c r="I152" s="144"/>
      <c r="L152" s="33"/>
      <c r="M152" s="145"/>
      <c r="T152" s="54"/>
      <c r="AT152" s="18" t="s">
        <v>130</v>
      </c>
      <c r="AU152" s="18" t="s">
        <v>128</v>
      </c>
    </row>
    <row r="153" spans="2:65" s="12" customFormat="1" ht="10">
      <c r="B153" s="146"/>
      <c r="D153" s="147" t="s">
        <v>132</v>
      </c>
      <c r="E153" s="148" t="s">
        <v>3</v>
      </c>
      <c r="F153" s="149" t="s">
        <v>213</v>
      </c>
      <c r="H153" s="148" t="s">
        <v>3</v>
      </c>
      <c r="I153" s="150"/>
      <c r="L153" s="146"/>
      <c r="M153" s="151"/>
      <c r="T153" s="152"/>
      <c r="AT153" s="148" t="s">
        <v>132</v>
      </c>
      <c r="AU153" s="148" t="s">
        <v>128</v>
      </c>
      <c r="AV153" s="12" t="s">
        <v>77</v>
      </c>
      <c r="AW153" s="12" t="s">
        <v>31</v>
      </c>
      <c r="AX153" s="12" t="s">
        <v>69</v>
      </c>
      <c r="AY153" s="148" t="s">
        <v>120</v>
      </c>
    </row>
    <row r="154" spans="2:65" s="13" customFormat="1" ht="10">
      <c r="B154" s="153"/>
      <c r="D154" s="147" t="s">
        <v>132</v>
      </c>
      <c r="E154" s="154" t="s">
        <v>3</v>
      </c>
      <c r="F154" s="155" t="s">
        <v>214</v>
      </c>
      <c r="H154" s="156">
        <v>32.64</v>
      </c>
      <c r="I154" s="157"/>
      <c r="L154" s="153"/>
      <c r="M154" s="158"/>
      <c r="T154" s="159"/>
      <c r="AT154" s="154" t="s">
        <v>132</v>
      </c>
      <c r="AU154" s="154" t="s">
        <v>128</v>
      </c>
      <c r="AV154" s="13" t="s">
        <v>128</v>
      </c>
      <c r="AW154" s="13" t="s">
        <v>31</v>
      </c>
      <c r="AX154" s="13" t="s">
        <v>77</v>
      </c>
      <c r="AY154" s="154" t="s">
        <v>120</v>
      </c>
    </row>
    <row r="155" spans="2:65" s="1" customFormat="1" ht="24.15" customHeight="1">
      <c r="B155" s="128"/>
      <c r="C155" s="129" t="s">
        <v>215</v>
      </c>
      <c r="D155" s="129" t="s">
        <v>122</v>
      </c>
      <c r="E155" s="130" t="s">
        <v>216</v>
      </c>
      <c r="F155" s="131" t="s">
        <v>217</v>
      </c>
      <c r="G155" s="132" t="s">
        <v>218</v>
      </c>
      <c r="H155" s="133">
        <v>22.52</v>
      </c>
      <c r="I155" s="134"/>
      <c r="J155" s="135">
        <f>ROUND(I155*H155,2)</f>
        <v>0</v>
      </c>
      <c r="K155" s="131" t="s">
        <v>126</v>
      </c>
      <c r="L155" s="33"/>
      <c r="M155" s="136" t="s">
        <v>3</v>
      </c>
      <c r="N155" s="137" t="s">
        <v>41</v>
      </c>
      <c r="P155" s="138">
        <f>O155*H155</f>
        <v>0</v>
      </c>
      <c r="Q155" s="138">
        <v>0</v>
      </c>
      <c r="R155" s="138">
        <f>Q155*H155</f>
        <v>0</v>
      </c>
      <c r="S155" s="138">
        <v>0</v>
      </c>
      <c r="T155" s="139">
        <f>S155*H155</f>
        <v>0</v>
      </c>
      <c r="AR155" s="140" t="s">
        <v>127</v>
      </c>
      <c r="AT155" s="140" t="s">
        <v>122</v>
      </c>
      <c r="AU155" s="140" t="s">
        <v>128</v>
      </c>
      <c r="AY155" s="18" t="s">
        <v>120</v>
      </c>
      <c r="BE155" s="141">
        <f>IF(N155="základní",J155,0)</f>
        <v>0</v>
      </c>
      <c r="BF155" s="141">
        <f>IF(N155="snížená",J155,0)</f>
        <v>0</v>
      </c>
      <c r="BG155" s="141">
        <f>IF(N155="zákl. přenesená",J155,0)</f>
        <v>0</v>
      </c>
      <c r="BH155" s="141">
        <f>IF(N155="sníž. přenesená",J155,0)</f>
        <v>0</v>
      </c>
      <c r="BI155" s="141">
        <f>IF(N155="nulová",J155,0)</f>
        <v>0</v>
      </c>
      <c r="BJ155" s="18" t="s">
        <v>128</v>
      </c>
      <c r="BK155" s="141">
        <f>ROUND(I155*H155,2)</f>
        <v>0</v>
      </c>
      <c r="BL155" s="18" t="s">
        <v>127</v>
      </c>
      <c r="BM155" s="140" t="s">
        <v>219</v>
      </c>
    </row>
    <row r="156" spans="2:65" s="1" customFormat="1" ht="10">
      <c r="B156" s="33"/>
      <c r="D156" s="142" t="s">
        <v>130</v>
      </c>
      <c r="F156" s="143" t="s">
        <v>220</v>
      </c>
      <c r="I156" s="144"/>
      <c r="L156" s="33"/>
      <c r="M156" s="145"/>
      <c r="T156" s="54"/>
      <c r="AT156" s="18" t="s">
        <v>130</v>
      </c>
      <c r="AU156" s="18" t="s">
        <v>128</v>
      </c>
    </row>
    <row r="157" spans="2:65" s="13" customFormat="1" ht="10">
      <c r="B157" s="153"/>
      <c r="D157" s="147" t="s">
        <v>132</v>
      </c>
      <c r="E157" s="154" t="s">
        <v>3</v>
      </c>
      <c r="F157" s="155" t="s">
        <v>221</v>
      </c>
      <c r="H157" s="156">
        <v>22.52</v>
      </c>
      <c r="I157" s="157"/>
      <c r="L157" s="153"/>
      <c r="M157" s="158"/>
      <c r="T157" s="159"/>
      <c r="AT157" s="154" t="s">
        <v>132</v>
      </c>
      <c r="AU157" s="154" t="s">
        <v>128</v>
      </c>
      <c r="AV157" s="13" t="s">
        <v>128</v>
      </c>
      <c r="AW157" s="13" t="s">
        <v>31</v>
      </c>
      <c r="AX157" s="13" t="s">
        <v>77</v>
      </c>
      <c r="AY157" s="154" t="s">
        <v>120</v>
      </c>
    </row>
    <row r="158" spans="2:65" s="1" customFormat="1" ht="24.15" customHeight="1">
      <c r="B158" s="128"/>
      <c r="C158" s="129" t="s">
        <v>222</v>
      </c>
      <c r="D158" s="129" t="s">
        <v>122</v>
      </c>
      <c r="E158" s="130" t="s">
        <v>223</v>
      </c>
      <c r="F158" s="131" t="s">
        <v>224</v>
      </c>
      <c r="G158" s="132" t="s">
        <v>169</v>
      </c>
      <c r="H158" s="133">
        <v>32.64</v>
      </c>
      <c r="I158" s="134"/>
      <c r="J158" s="135">
        <f>ROUND(I158*H158,2)</f>
        <v>0</v>
      </c>
      <c r="K158" s="131" t="s">
        <v>140</v>
      </c>
      <c r="L158" s="33"/>
      <c r="M158" s="136" t="s">
        <v>3</v>
      </c>
      <c r="N158" s="137" t="s">
        <v>41</v>
      </c>
      <c r="P158" s="138">
        <f>O158*H158</f>
        <v>0</v>
      </c>
      <c r="Q158" s="138">
        <v>0</v>
      </c>
      <c r="R158" s="138">
        <f>Q158*H158</f>
        <v>0</v>
      </c>
      <c r="S158" s="138">
        <v>0</v>
      </c>
      <c r="T158" s="139">
        <f>S158*H158</f>
        <v>0</v>
      </c>
      <c r="AR158" s="140" t="s">
        <v>127</v>
      </c>
      <c r="AT158" s="140" t="s">
        <v>122</v>
      </c>
      <c r="AU158" s="140" t="s">
        <v>128</v>
      </c>
      <c r="AY158" s="18" t="s">
        <v>120</v>
      </c>
      <c r="BE158" s="141">
        <f>IF(N158="základní",J158,0)</f>
        <v>0</v>
      </c>
      <c r="BF158" s="141">
        <f>IF(N158="snížená",J158,0)</f>
        <v>0</v>
      </c>
      <c r="BG158" s="141">
        <f>IF(N158="zákl. přenesená",J158,0)</f>
        <v>0</v>
      </c>
      <c r="BH158" s="141">
        <f>IF(N158="sníž. přenesená",J158,0)</f>
        <v>0</v>
      </c>
      <c r="BI158" s="141">
        <f>IF(N158="nulová",J158,0)</f>
        <v>0</v>
      </c>
      <c r="BJ158" s="18" t="s">
        <v>128</v>
      </c>
      <c r="BK158" s="141">
        <f>ROUND(I158*H158,2)</f>
        <v>0</v>
      </c>
      <c r="BL158" s="18" t="s">
        <v>127</v>
      </c>
      <c r="BM158" s="140" t="s">
        <v>225</v>
      </c>
    </row>
    <row r="159" spans="2:65" s="1" customFormat="1" ht="10">
      <c r="B159" s="33"/>
      <c r="D159" s="142" t="s">
        <v>130</v>
      </c>
      <c r="F159" s="143" t="s">
        <v>226</v>
      </c>
      <c r="I159" s="144"/>
      <c r="L159" s="33"/>
      <c r="M159" s="145"/>
      <c r="T159" s="54"/>
      <c r="AT159" s="18" t="s">
        <v>130</v>
      </c>
      <c r="AU159" s="18" t="s">
        <v>128</v>
      </c>
    </row>
    <row r="160" spans="2:65" s="12" customFormat="1" ht="10">
      <c r="B160" s="146"/>
      <c r="D160" s="147" t="s">
        <v>132</v>
      </c>
      <c r="E160" s="148" t="s">
        <v>3</v>
      </c>
      <c r="F160" s="149" t="s">
        <v>227</v>
      </c>
      <c r="H160" s="148" t="s">
        <v>3</v>
      </c>
      <c r="I160" s="150"/>
      <c r="L160" s="146"/>
      <c r="M160" s="151"/>
      <c r="T160" s="152"/>
      <c r="AT160" s="148" t="s">
        <v>132</v>
      </c>
      <c r="AU160" s="148" t="s">
        <v>128</v>
      </c>
      <c r="AV160" s="12" t="s">
        <v>77</v>
      </c>
      <c r="AW160" s="12" t="s">
        <v>31</v>
      </c>
      <c r="AX160" s="12" t="s">
        <v>69</v>
      </c>
      <c r="AY160" s="148" t="s">
        <v>120</v>
      </c>
    </row>
    <row r="161" spans="2:65" s="13" customFormat="1" ht="10">
      <c r="B161" s="153"/>
      <c r="D161" s="147" t="s">
        <v>132</v>
      </c>
      <c r="E161" s="154" t="s">
        <v>3</v>
      </c>
      <c r="F161" s="155" t="s">
        <v>228</v>
      </c>
      <c r="H161" s="156">
        <v>32.64</v>
      </c>
      <c r="I161" s="157"/>
      <c r="L161" s="153"/>
      <c r="M161" s="158"/>
      <c r="T161" s="159"/>
      <c r="AT161" s="154" t="s">
        <v>132</v>
      </c>
      <c r="AU161" s="154" t="s">
        <v>128</v>
      </c>
      <c r="AV161" s="13" t="s">
        <v>128</v>
      </c>
      <c r="AW161" s="13" t="s">
        <v>31</v>
      </c>
      <c r="AX161" s="13" t="s">
        <v>77</v>
      </c>
      <c r="AY161" s="154" t="s">
        <v>120</v>
      </c>
    </row>
    <row r="162" spans="2:65" s="1" customFormat="1" ht="21.75" customHeight="1">
      <c r="B162" s="128"/>
      <c r="C162" s="129" t="s">
        <v>229</v>
      </c>
      <c r="D162" s="129" t="s">
        <v>122</v>
      </c>
      <c r="E162" s="130" t="s">
        <v>230</v>
      </c>
      <c r="F162" s="131" t="s">
        <v>231</v>
      </c>
      <c r="G162" s="132" t="s">
        <v>125</v>
      </c>
      <c r="H162" s="133">
        <v>49.3</v>
      </c>
      <c r="I162" s="134"/>
      <c r="J162" s="135">
        <f>ROUND(I162*H162,2)</f>
        <v>0</v>
      </c>
      <c r="K162" s="131" t="s">
        <v>126</v>
      </c>
      <c r="L162" s="33"/>
      <c r="M162" s="136" t="s">
        <v>3</v>
      </c>
      <c r="N162" s="137" t="s">
        <v>41</v>
      </c>
      <c r="P162" s="138">
        <f>O162*H162</f>
        <v>0</v>
      </c>
      <c r="Q162" s="138">
        <v>0</v>
      </c>
      <c r="R162" s="138">
        <f>Q162*H162</f>
        <v>0</v>
      </c>
      <c r="S162" s="138">
        <v>0</v>
      </c>
      <c r="T162" s="139">
        <f>S162*H162</f>
        <v>0</v>
      </c>
      <c r="AR162" s="140" t="s">
        <v>127</v>
      </c>
      <c r="AT162" s="140" t="s">
        <v>122</v>
      </c>
      <c r="AU162" s="140" t="s">
        <v>128</v>
      </c>
      <c r="AY162" s="18" t="s">
        <v>120</v>
      </c>
      <c r="BE162" s="141">
        <f>IF(N162="základní",J162,0)</f>
        <v>0</v>
      </c>
      <c r="BF162" s="141">
        <f>IF(N162="snížená",J162,0)</f>
        <v>0</v>
      </c>
      <c r="BG162" s="141">
        <f>IF(N162="zákl. přenesená",J162,0)</f>
        <v>0</v>
      </c>
      <c r="BH162" s="141">
        <f>IF(N162="sníž. přenesená",J162,0)</f>
        <v>0</v>
      </c>
      <c r="BI162" s="141">
        <f>IF(N162="nulová",J162,0)</f>
        <v>0</v>
      </c>
      <c r="BJ162" s="18" t="s">
        <v>128</v>
      </c>
      <c r="BK162" s="141">
        <f>ROUND(I162*H162,2)</f>
        <v>0</v>
      </c>
      <c r="BL162" s="18" t="s">
        <v>127</v>
      </c>
      <c r="BM162" s="140" t="s">
        <v>232</v>
      </c>
    </row>
    <row r="163" spans="2:65" s="1" customFormat="1" ht="10">
      <c r="B163" s="33"/>
      <c r="D163" s="142" t="s">
        <v>130</v>
      </c>
      <c r="F163" s="143" t="s">
        <v>233</v>
      </c>
      <c r="I163" s="144"/>
      <c r="L163" s="33"/>
      <c r="M163" s="145"/>
      <c r="T163" s="54"/>
      <c r="AT163" s="18" t="s">
        <v>130</v>
      </c>
      <c r="AU163" s="18" t="s">
        <v>128</v>
      </c>
    </row>
    <row r="164" spans="2:65" s="12" customFormat="1" ht="10">
      <c r="B164" s="146"/>
      <c r="D164" s="147" t="s">
        <v>132</v>
      </c>
      <c r="E164" s="148" t="s">
        <v>3</v>
      </c>
      <c r="F164" s="149" t="s">
        <v>234</v>
      </c>
      <c r="H164" s="148" t="s">
        <v>3</v>
      </c>
      <c r="I164" s="150"/>
      <c r="L164" s="146"/>
      <c r="M164" s="151"/>
      <c r="T164" s="152"/>
      <c r="AT164" s="148" t="s">
        <v>132</v>
      </c>
      <c r="AU164" s="148" t="s">
        <v>128</v>
      </c>
      <c r="AV164" s="12" t="s">
        <v>77</v>
      </c>
      <c r="AW164" s="12" t="s">
        <v>31</v>
      </c>
      <c r="AX164" s="12" t="s">
        <v>69</v>
      </c>
      <c r="AY164" s="148" t="s">
        <v>120</v>
      </c>
    </row>
    <row r="165" spans="2:65" s="13" customFormat="1" ht="10">
      <c r="B165" s="153"/>
      <c r="D165" s="147" t="s">
        <v>132</v>
      </c>
      <c r="E165" s="154" t="s">
        <v>3</v>
      </c>
      <c r="F165" s="155" t="s">
        <v>158</v>
      </c>
      <c r="H165" s="156">
        <v>12.2</v>
      </c>
      <c r="I165" s="157"/>
      <c r="L165" s="153"/>
      <c r="M165" s="158"/>
      <c r="T165" s="159"/>
      <c r="AT165" s="154" t="s">
        <v>132</v>
      </c>
      <c r="AU165" s="154" t="s">
        <v>128</v>
      </c>
      <c r="AV165" s="13" t="s">
        <v>128</v>
      </c>
      <c r="AW165" s="13" t="s">
        <v>31</v>
      </c>
      <c r="AX165" s="13" t="s">
        <v>69</v>
      </c>
      <c r="AY165" s="154" t="s">
        <v>120</v>
      </c>
    </row>
    <row r="166" spans="2:65" s="13" customFormat="1" ht="10">
      <c r="B166" s="153"/>
      <c r="D166" s="147" t="s">
        <v>132</v>
      </c>
      <c r="E166" s="154" t="s">
        <v>3</v>
      </c>
      <c r="F166" s="155" t="s">
        <v>235</v>
      </c>
      <c r="H166" s="156">
        <v>4</v>
      </c>
      <c r="I166" s="157"/>
      <c r="L166" s="153"/>
      <c r="M166" s="158"/>
      <c r="T166" s="159"/>
      <c r="AT166" s="154" t="s">
        <v>132</v>
      </c>
      <c r="AU166" s="154" t="s">
        <v>128</v>
      </c>
      <c r="AV166" s="13" t="s">
        <v>128</v>
      </c>
      <c r="AW166" s="13" t="s">
        <v>31</v>
      </c>
      <c r="AX166" s="13" t="s">
        <v>69</v>
      </c>
      <c r="AY166" s="154" t="s">
        <v>120</v>
      </c>
    </row>
    <row r="167" spans="2:65" s="12" customFormat="1" ht="10">
      <c r="B167" s="146"/>
      <c r="D167" s="147" t="s">
        <v>132</v>
      </c>
      <c r="E167" s="148" t="s">
        <v>3</v>
      </c>
      <c r="F167" s="149" t="s">
        <v>236</v>
      </c>
      <c r="H167" s="148" t="s">
        <v>3</v>
      </c>
      <c r="I167" s="150"/>
      <c r="L167" s="146"/>
      <c r="M167" s="151"/>
      <c r="T167" s="152"/>
      <c r="AT167" s="148" t="s">
        <v>132</v>
      </c>
      <c r="AU167" s="148" t="s">
        <v>128</v>
      </c>
      <c r="AV167" s="12" t="s">
        <v>77</v>
      </c>
      <c r="AW167" s="12" t="s">
        <v>31</v>
      </c>
      <c r="AX167" s="12" t="s">
        <v>69</v>
      </c>
      <c r="AY167" s="148" t="s">
        <v>120</v>
      </c>
    </row>
    <row r="168" spans="2:65" s="13" customFormat="1" ht="10">
      <c r="B168" s="153"/>
      <c r="D168" s="147" t="s">
        <v>132</v>
      </c>
      <c r="E168" s="154" t="s">
        <v>3</v>
      </c>
      <c r="F168" s="155" t="s">
        <v>237</v>
      </c>
      <c r="H168" s="156">
        <v>33.1</v>
      </c>
      <c r="I168" s="157"/>
      <c r="L168" s="153"/>
      <c r="M168" s="158"/>
      <c r="T168" s="159"/>
      <c r="AT168" s="154" t="s">
        <v>132</v>
      </c>
      <c r="AU168" s="154" t="s">
        <v>128</v>
      </c>
      <c r="AV168" s="13" t="s">
        <v>128</v>
      </c>
      <c r="AW168" s="13" t="s">
        <v>31</v>
      </c>
      <c r="AX168" s="13" t="s">
        <v>69</v>
      </c>
      <c r="AY168" s="154" t="s">
        <v>120</v>
      </c>
    </row>
    <row r="169" spans="2:65" s="14" customFormat="1" ht="10">
      <c r="B169" s="160"/>
      <c r="D169" s="147" t="s">
        <v>132</v>
      </c>
      <c r="E169" s="161" t="s">
        <v>3</v>
      </c>
      <c r="F169" s="162" t="s">
        <v>137</v>
      </c>
      <c r="H169" s="163">
        <v>49.3</v>
      </c>
      <c r="I169" s="164"/>
      <c r="L169" s="160"/>
      <c r="M169" s="165"/>
      <c r="T169" s="166"/>
      <c r="AT169" s="161" t="s">
        <v>132</v>
      </c>
      <c r="AU169" s="161" t="s">
        <v>128</v>
      </c>
      <c r="AV169" s="14" t="s">
        <v>127</v>
      </c>
      <c r="AW169" s="14" t="s">
        <v>31</v>
      </c>
      <c r="AX169" s="14" t="s">
        <v>77</v>
      </c>
      <c r="AY169" s="161" t="s">
        <v>120</v>
      </c>
    </row>
    <row r="170" spans="2:65" s="11" customFormat="1" ht="22.75" customHeight="1">
      <c r="B170" s="116"/>
      <c r="D170" s="117" t="s">
        <v>68</v>
      </c>
      <c r="E170" s="126" t="s">
        <v>145</v>
      </c>
      <c r="F170" s="126" t="s">
        <v>238</v>
      </c>
      <c r="I170" s="119"/>
      <c r="J170" s="127">
        <f>BK170</f>
        <v>0</v>
      </c>
      <c r="L170" s="116"/>
      <c r="M170" s="121"/>
      <c r="P170" s="122">
        <f>SUM(P171:P174)</f>
        <v>0</v>
      </c>
      <c r="R170" s="122">
        <f>SUM(R171:R174)</f>
        <v>0.49889600000000001</v>
      </c>
      <c r="T170" s="123">
        <f>SUM(T171:T174)</f>
        <v>0</v>
      </c>
      <c r="AR170" s="117" t="s">
        <v>77</v>
      </c>
      <c r="AT170" s="124" t="s">
        <v>68</v>
      </c>
      <c r="AU170" s="124" t="s">
        <v>77</v>
      </c>
      <c r="AY170" s="117" t="s">
        <v>120</v>
      </c>
      <c r="BK170" s="125">
        <f>SUM(BK171:BK174)</f>
        <v>0</v>
      </c>
    </row>
    <row r="171" spans="2:65" s="1" customFormat="1" ht="24.15" customHeight="1">
      <c r="B171" s="128"/>
      <c r="C171" s="129" t="s">
        <v>239</v>
      </c>
      <c r="D171" s="129" t="s">
        <v>122</v>
      </c>
      <c r="E171" s="130" t="s">
        <v>240</v>
      </c>
      <c r="F171" s="131" t="s">
        <v>241</v>
      </c>
      <c r="G171" s="132" t="s">
        <v>125</v>
      </c>
      <c r="H171" s="133">
        <v>1.6</v>
      </c>
      <c r="I171" s="134"/>
      <c r="J171" s="135">
        <f>ROUND(I171*H171,2)</f>
        <v>0</v>
      </c>
      <c r="K171" s="131" t="s">
        <v>140</v>
      </c>
      <c r="L171" s="33"/>
      <c r="M171" s="136" t="s">
        <v>3</v>
      </c>
      <c r="N171" s="137" t="s">
        <v>41</v>
      </c>
      <c r="P171" s="138">
        <f>O171*H171</f>
        <v>0</v>
      </c>
      <c r="Q171" s="138">
        <v>0.31180999999999998</v>
      </c>
      <c r="R171" s="138">
        <f>Q171*H171</f>
        <v>0.49889600000000001</v>
      </c>
      <c r="S171" s="138">
        <v>0</v>
      </c>
      <c r="T171" s="139">
        <f>S171*H171</f>
        <v>0</v>
      </c>
      <c r="AR171" s="140" t="s">
        <v>127</v>
      </c>
      <c r="AT171" s="140" t="s">
        <v>122</v>
      </c>
      <c r="AU171" s="140" t="s">
        <v>128</v>
      </c>
      <c r="AY171" s="18" t="s">
        <v>120</v>
      </c>
      <c r="BE171" s="141">
        <f>IF(N171="základní",J171,0)</f>
        <v>0</v>
      </c>
      <c r="BF171" s="141">
        <f>IF(N171="snížená",J171,0)</f>
        <v>0</v>
      </c>
      <c r="BG171" s="141">
        <f>IF(N171="zákl. přenesená",J171,0)</f>
        <v>0</v>
      </c>
      <c r="BH171" s="141">
        <f>IF(N171="sníž. přenesená",J171,0)</f>
        <v>0</v>
      </c>
      <c r="BI171" s="141">
        <f>IF(N171="nulová",J171,0)</f>
        <v>0</v>
      </c>
      <c r="BJ171" s="18" t="s">
        <v>128</v>
      </c>
      <c r="BK171" s="141">
        <f>ROUND(I171*H171,2)</f>
        <v>0</v>
      </c>
      <c r="BL171" s="18" t="s">
        <v>127</v>
      </c>
      <c r="BM171" s="140" t="s">
        <v>242</v>
      </c>
    </row>
    <row r="172" spans="2:65" s="1" customFormat="1" ht="10">
      <c r="B172" s="33"/>
      <c r="D172" s="142" t="s">
        <v>130</v>
      </c>
      <c r="F172" s="143" t="s">
        <v>243</v>
      </c>
      <c r="I172" s="144"/>
      <c r="L172" s="33"/>
      <c r="M172" s="145"/>
      <c r="T172" s="54"/>
      <c r="AT172" s="18" t="s">
        <v>130</v>
      </c>
      <c r="AU172" s="18" t="s">
        <v>128</v>
      </c>
    </row>
    <row r="173" spans="2:65" s="12" customFormat="1" ht="10">
      <c r="B173" s="146"/>
      <c r="D173" s="147" t="s">
        <v>132</v>
      </c>
      <c r="E173" s="148" t="s">
        <v>3</v>
      </c>
      <c r="F173" s="149" t="s">
        <v>244</v>
      </c>
      <c r="H173" s="148" t="s">
        <v>3</v>
      </c>
      <c r="I173" s="150"/>
      <c r="L173" s="146"/>
      <c r="M173" s="151"/>
      <c r="T173" s="152"/>
      <c r="AT173" s="148" t="s">
        <v>132</v>
      </c>
      <c r="AU173" s="148" t="s">
        <v>128</v>
      </c>
      <c r="AV173" s="12" t="s">
        <v>77</v>
      </c>
      <c r="AW173" s="12" t="s">
        <v>31</v>
      </c>
      <c r="AX173" s="12" t="s">
        <v>69</v>
      </c>
      <c r="AY173" s="148" t="s">
        <v>120</v>
      </c>
    </row>
    <row r="174" spans="2:65" s="13" customFormat="1" ht="10">
      <c r="B174" s="153"/>
      <c r="D174" s="147" t="s">
        <v>132</v>
      </c>
      <c r="E174" s="154" t="s">
        <v>3</v>
      </c>
      <c r="F174" s="155" t="s">
        <v>245</v>
      </c>
      <c r="H174" s="156">
        <v>1.6</v>
      </c>
      <c r="I174" s="157"/>
      <c r="L174" s="153"/>
      <c r="M174" s="158"/>
      <c r="T174" s="159"/>
      <c r="AT174" s="154" t="s">
        <v>132</v>
      </c>
      <c r="AU174" s="154" t="s">
        <v>128</v>
      </c>
      <c r="AV174" s="13" t="s">
        <v>128</v>
      </c>
      <c r="AW174" s="13" t="s">
        <v>31</v>
      </c>
      <c r="AX174" s="13" t="s">
        <v>77</v>
      </c>
      <c r="AY174" s="154" t="s">
        <v>120</v>
      </c>
    </row>
    <row r="175" spans="2:65" s="11" customFormat="1" ht="22.75" customHeight="1">
      <c r="B175" s="116"/>
      <c r="D175" s="117" t="s">
        <v>68</v>
      </c>
      <c r="E175" s="126" t="s">
        <v>127</v>
      </c>
      <c r="F175" s="126" t="s">
        <v>246</v>
      </c>
      <c r="I175" s="119"/>
      <c r="J175" s="127">
        <f>BK175</f>
        <v>0</v>
      </c>
      <c r="L175" s="116"/>
      <c r="M175" s="121"/>
      <c r="P175" s="122">
        <f>SUM(P176:P179)</f>
        <v>0</v>
      </c>
      <c r="R175" s="122">
        <f>SUM(R176:R179)</f>
        <v>0</v>
      </c>
      <c r="T175" s="123">
        <f>SUM(T176:T179)</f>
        <v>0</v>
      </c>
      <c r="AR175" s="117" t="s">
        <v>77</v>
      </c>
      <c r="AT175" s="124" t="s">
        <v>68</v>
      </c>
      <c r="AU175" s="124" t="s">
        <v>77</v>
      </c>
      <c r="AY175" s="117" t="s">
        <v>120</v>
      </c>
      <c r="BK175" s="125">
        <f>SUM(BK176:BK179)</f>
        <v>0</v>
      </c>
    </row>
    <row r="176" spans="2:65" s="1" customFormat="1" ht="24.15" customHeight="1">
      <c r="B176" s="128"/>
      <c r="C176" s="129" t="s">
        <v>247</v>
      </c>
      <c r="D176" s="129" t="s">
        <v>122</v>
      </c>
      <c r="E176" s="130" t="s">
        <v>248</v>
      </c>
      <c r="F176" s="131" t="s">
        <v>249</v>
      </c>
      <c r="G176" s="132" t="s">
        <v>125</v>
      </c>
      <c r="H176" s="133">
        <v>5.915</v>
      </c>
      <c r="I176" s="134"/>
      <c r="J176" s="135">
        <f>ROUND(I176*H176,2)</f>
        <v>0</v>
      </c>
      <c r="K176" s="131" t="s">
        <v>140</v>
      </c>
      <c r="L176" s="33"/>
      <c r="M176" s="136" t="s">
        <v>3</v>
      </c>
      <c r="N176" s="137" t="s">
        <v>41</v>
      </c>
      <c r="P176" s="138">
        <f>O176*H176</f>
        <v>0</v>
      </c>
      <c r="Q176" s="138">
        <v>0</v>
      </c>
      <c r="R176" s="138">
        <f>Q176*H176</f>
        <v>0</v>
      </c>
      <c r="S176" s="138">
        <v>0</v>
      </c>
      <c r="T176" s="139">
        <f>S176*H176</f>
        <v>0</v>
      </c>
      <c r="AR176" s="140" t="s">
        <v>127</v>
      </c>
      <c r="AT176" s="140" t="s">
        <v>122</v>
      </c>
      <c r="AU176" s="140" t="s">
        <v>128</v>
      </c>
      <c r="AY176" s="18" t="s">
        <v>120</v>
      </c>
      <c r="BE176" s="141">
        <f>IF(N176="základní",J176,0)</f>
        <v>0</v>
      </c>
      <c r="BF176" s="141">
        <f>IF(N176="snížená",J176,0)</f>
        <v>0</v>
      </c>
      <c r="BG176" s="141">
        <f>IF(N176="zákl. přenesená",J176,0)</f>
        <v>0</v>
      </c>
      <c r="BH176" s="141">
        <f>IF(N176="sníž. přenesená",J176,0)</f>
        <v>0</v>
      </c>
      <c r="BI176" s="141">
        <f>IF(N176="nulová",J176,0)</f>
        <v>0</v>
      </c>
      <c r="BJ176" s="18" t="s">
        <v>128</v>
      </c>
      <c r="BK176" s="141">
        <f>ROUND(I176*H176,2)</f>
        <v>0</v>
      </c>
      <c r="BL176" s="18" t="s">
        <v>127</v>
      </c>
      <c r="BM176" s="140" t="s">
        <v>250</v>
      </c>
    </row>
    <row r="177" spans="2:65" s="1" customFormat="1" ht="10">
      <c r="B177" s="33"/>
      <c r="D177" s="142" t="s">
        <v>130</v>
      </c>
      <c r="F177" s="143" t="s">
        <v>251</v>
      </c>
      <c r="I177" s="144"/>
      <c r="L177" s="33"/>
      <c r="M177" s="145"/>
      <c r="T177" s="54"/>
      <c r="AT177" s="18" t="s">
        <v>130</v>
      </c>
      <c r="AU177" s="18" t="s">
        <v>128</v>
      </c>
    </row>
    <row r="178" spans="2:65" s="12" customFormat="1" ht="10">
      <c r="B178" s="146"/>
      <c r="D178" s="147" t="s">
        <v>132</v>
      </c>
      <c r="E178" s="148" t="s">
        <v>3</v>
      </c>
      <c r="F178" s="149" t="s">
        <v>252</v>
      </c>
      <c r="H178" s="148" t="s">
        <v>3</v>
      </c>
      <c r="I178" s="150"/>
      <c r="L178" s="146"/>
      <c r="M178" s="151"/>
      <c r="T178" s="152"/>
      <c r="AT178" s="148" t="s">
        <v>132</v>
      </c>
      <c r="AU178" s="148" t="s">
        <v>128</v>
      </c>
      <c r="AV178" s="12" t="s">
        <v>77</v>
      </c>
      <c r="AW178" s="12" t="s">
        <v>31</v>
      </c>
      <c r="AX178" s="12" t="s">
        <v>69</v>
      </c>
      <c r="AY178" s="148" t="s">
        <v>120</v>
      </c>
    </row>
    <row r="179" spans="2:65" s="13" customFormat="1" ht="10">
      <c r="B179" s="153"/>
      <c r="D179" s="147" t="s">
        <v>132</v>
      </c>
      <c r="E179" s="154" t="s">
        <v>3</v>
      </c>
      <c r="F179" s="155" t="s">
        <v>253</v>
      </c>
      <c r="H179" s="156">
        <v>5.915</v>
      </c>
      <c r="I179" s="157"/>
      <c r="L179" s="153"/>
      <c r="M179" s="158"/>
      <c r="T179" s="159"/>
      <c r="AT179" s="154" t="s">
        <v>132</v>
      </c>
      <c r="AU179" s="154" t="s">
        <v>128</v>
      </c>
      <c r="AV179" s="13" t="s">
        <v>128</v>
      </c>
      <c r="AW179" s="13" t="s">
        <v>31</v>
      </c>
      <c r="AX179" s="13" t="s">
        <v>77</v>
      </c>
      <c r="AY179" s="154" t="s">
        <v>120</v>
      </c>
    </row>
    <row r="180" spans="2:65" s="11" customFormat="1" ht="22.75" customHeight="1">
      <c r="B180" s="116"/>
      <c r="D180" s="117" t="s">
        <v>68</v>
      </c>
      <c r="E180" s="126" t="s">
        <v>159</v>
      </c>
      <c r="F180" s="126" t="s">
        <v>254</v>
      </c>
      <c r="I180" s="119"/>
      <c r="J180" s="127">
        <f>BK180</f>
        <v>0</v>
      </c>
      <c r="L180" s="116"/>
      <c r="M180" s="121"/>
      <c r="P180" s="122">
        <f>SUM(P181:P222)</f>
        <v>0</v>
      </c>
      <c r="R180" s="122">
        <f>SUM(R181:R222)</f>
        <v>15.7638225</v>
      </c>
      <c r="T180" s="123">
        <f>SUM(T181:T222)</f>
        <v>0</v>
      </c>
      <c r="AR180" s="117" t="s">
        <v>77</v>
      </c>
      <c r="AT180" s="124" t="s">
        <v>68</v>
      </c>
      <c r="AU180" s="124" t="s">
        <v>77</v>
      </c>
      <c r="AY180" s="117" t="s">
        <v>120</v>
      </c>
      <c r="BK180" s="125">
        <f>SUM(BK181:BK222)</f>
        <v>0</v>
      </c>
    </row>
    <row r="181" spans="2:65" s="1" customFormat="1" ht="21.75" customHeight="1">
      <c r="B181" s="128"/>
      <c r="C181" s="129" t="s">
        <v>255</v>
      </c>
      <c r="D181" s="129" t="s">
        <v>122</v>
      </c>
      <c r="E181" s="130" t="s">
        <v>256</v>
      </c>
      <c r="F181" s="131" t="s">
        <v>257</v>
      </c>
      <c r="G181" s="132" t="s">
        <v>125</v>
      </c>
      <c r="H181" s="133">
        <v>17.62</v>
      </c>
      <c r="I181" s="134"/>
      <c r="J181" s="135">
        <f>ROUND(I181*H181,2)</f>
        <v>0</v>
      </c>
      <c r="K181" s="131" t="s">
        <v>126</v>
      </c>
      <c r="L181" s="33"/>
      <c r="M181" s="136" t="s">
        <v>3</v>
      </c>
      <c r="N181" s="137" t="s">
        <v>41</v>
      </c>
      <c r="P181" s="138">
        <f>O181*H181</f>
        <v>0</v>
      </c>
      <c r="Q181" s="138">
        <v>0.34499999999999997</v>
      </c>
      <c r="R181" s="138">
        <f>Q181*H181</f>
        <v>6.0789</v>
      </c>
      <c r="S181" s="138">
        <v>0</v>
      </c>
      <c r="T181" s="139">
        <f>S181*H181</f>
        <v>0</v>
      </c>
      <c r="AR181" s="140" t="s">
        <v>127</v>
      </c>
      <c r="AT181" s="140" t="s">
        <v>122</v>
      </c>
      <c r="AU181" s="140" t="s">
        <v>128</v>
      </c>
      <c r="AY181" s="18" t="s">
        <v>120</v>
      </c>
      <c r="BE181" s="141">
        <f>IF(N181="základní",J181,0)</f>
        <v>0</v>
      </c>
      <c r="BF181" s="141">
        <f>IF(N181="snížená",J181,0)</f>
        <v>0</v>
      </c>
      <c r="BG181" s="141">
        <f>IF(N181="zákl. přenesená",J181,0)</f>
        <v>0</v>
      </c>
      <c r="BH181" s="141">
        <f>IF(N181="sníž. přenesená",J181,0)</f>
        <v>0</v>
      </c>
      <c r="BI181" s="141">
        <f>IF(N181="nulová",J181,0)</f>
        <v>0</v>
      </c>
      <c r="BJ181" s="18" t="s">
        <v>128</v>
      </c>
      <c r="BK181" s="141">
        <f>ROUND(I181*H181,2)</f>
        <v>0</v>
      </c>
      <c r="BL181" s="18" t="s">
        <v>127</v>
      </c>
      <c r="BM181" s="140" t="s">
        <v>258</v>
      </c>
    </row>
    <row r="182" spans="2:65" s="1" customFormat="1" ht="10">
      <c r="B182" s="33"/>
      <c r="D182" s="142" t="s">
        <v>130</v>
      </c>
      <c r="F182" s="143" t="s">
        <v>259</v>
      </c>
      <c r="I182" s="144"/>
      <c r="L182" s="33"/>
      <c r="M182" s="145"/>
      <c r="T182" s="54"/>
      <c r="AT182" s="18" t="s">
        <v>130</v>
      </c>
      <c r="AU182" s="18" t="s">
        <v>128</v>
      </c>
    </row>
    <row r="183" spans="2:65" s="12" customFormat="1" ht="10">
      <c r="B183" s="146"/>
      <c r="D183" s="147" t="s">
        <v>132</v>
      </c>
      <c r="E183" s="148" t="s">
        <v>3</v>
      </c>
      <c r="F183" s="149" t="s">
        <v>260</v>
      </c>
      <c r="H183" s="148" t="s">
        <v>3</v>
      </c>
      <c r="I183" s="150"/>
      <c r="L183" s="146"/>
      <c r="M183" s="151"/>
      <c r="T183" s="152"/>
      <c r="AT183" s="148" t="s">
        <v>132</v>
      </c>
      <c r="AU183" s="148" t="s">
        <v>128</v>
      </c>
      <c r="AV183" s="12" t="s">
        <v>77</v>
      </c>
      <c r="AW183" s="12" t="s">
        <v>31</v>
      </c>
      <c r="AX183" s="12" t="s">
        <v>69</v>
      </c>
      <c r="AY183" s="148" t="s">
        <v>120</v>
      </c>
    </row>
    <row r="184" spans="2:65" s="13" customFormat="1" ht="10">
      <c r="B184" s="153"/>
      <c r="D184" s="147" t="s">
        <v>132</v>
      </c>
      <c r="E184" s="154" t="s">
        <v>3</v>
      </c>
      <c r="F184" s="155" t="s">
        <v>261</v>
      </c>
      <c r="H184" s="156">
        <v>13.62</v>
      </c>
      <c r="I184" s="157"/>
      <c r="L184" s="153"/>
      <c r="M184" s="158"/>
      <c r="T184" s="159"/>
      <c r="AT184" s="154" t="s">
        <v>132</v>
      </c>
      <c r="AU184" s="154" t="s">
        <v>128</v>
      </c>
      <c r="AV184" s="13" t="s">
        <v>128</v>
      </c>
      <c r="AW184" s="13" t="s">
        <v>31</v>
      </c>
      <c r="AX184" s="13" t="s">
        <v>69</v>
      </c>
      <c r="AY184" s="154" t="s">
        <v>120</v>
      </c>
    </row>
    <row r="185" spans="2:65" s="13" customFormat="1" ht="10">
      <c r="B185" s="153"/>
      <c r="D185" s="147" t="s">
        <v>132</v>
      </c>
      <c r="E185" s="154" t="s">
        <v>3</v>
      </c>
      <c r="F185" s="155" t="s">
        <v>235</v>
      </c>
      <c r="H185" s="156">
        <v>4</v>
      </c>
      <c r="I185" s="157"/>
      <c r="L185" s="153"/>
      <c r="M185" s="158"/>
      <c r="T185" s="159"/>
      <c r="AT185" s="154" t="s">
        <v>132</v>
      </c>
      <c r="AU185" s="154" t="s">
        <v>128</v>
      </c>
      <c r="AV185" s="13" t="s">
        <v>128</v>
      </c>
      <c r="AW185" s="13" t="s">
        <v>31</v>
      </c>
      <c r="AX185" s="13" t="s">
        <v>69</v>
      </c>
      <c r="AY185" s="154" t="s">
        <v>120</v>
      </c>
    </row>
    <row r="186" spans="2:65" s="15" customFormat="1" ht="10">
      <c r="B186" s="167"/>
      <c r="D186" s="147" t="s">
        <v>132</v>
      </c>
      <c r="E186" s="168" t="s">
        <v>3</v>
      </c>
      <c r="F186" s="169" t="s">
        <v>262</v>
      </c>
      <c r="H186" s="170">
        <v>17.619999999999997</v>
      </c>
      <c r="I186" s="171"/>
      <c r="L186" s="167"/>
      <c r="M186" s="172"/>
      <c r="T186" s="173"/>
      <c r="AT186" s="168" t="s">
        <v>132</v>
      </c>
      <c r="AU186" s="168" t="s">
        <v>128</v>
      </c>
      <c r="AV186" s="15" t="s">
        <v>145</v>
      </c>
      <c r="AW186" s="15" t="s">
        <v>31</v>
      </c>
      <c r="AX186" s="15" t="s">
        <v>77</v>
      </c>
      <c r="AY186" s="168" t="s">
        <v>120</v>
      </c>
    </row>
    <row r="187" spans="2:65" s="1" customFormat="1" ht="21.75" customHeight="1">
      <c r="B187" s="128"/>
      <c r="C187" s="129" t="s">
        <v>263</v>
      </c>
      <c r="D187" s="129" t="s">
        <v>122</v>
      </c>
      <c r="E187" s="130" t="s">
        <v>264</v>
      </c>
      <c r="F187" s="131" t="s">
        <v>265</v>
      </c>
      <c r="G187" s="132" t="s">
        <v>125</v>
      </c>
      <c r="H187" s="133">
        <v>33.1</v>
      </c>
      <c r="I187" s="134"/>
      <c r="J187" s="135">
        <f>ROUND(I187*H187,2)</f>
        <v>0</v>
      </c>
      <c r="K187" s="131" t="s">
        <v>140</v>
      </c>
      <c r="L187" s="33"/>
      <c r="M187" s="136" t="s">
        <v>3</v>
      </c>
      <c r="N187" s="137" t="s">
        <v>41</v>
      </c>
      <c r="P187" s="138">
        <f>O187*H187</f>
        <v>0</v>
      </c>
      <c r="Q187" s="138">
        <v>0</v>
      </c>
      <c r="R187" s="138">
        <f>Q187*H187</f>
        <v>0</v>
      </c>
      <c r="S187" s="138">
        <v>0</v>
      </c>
      <c r="T187" s="139">
        <f>S187*H187</f>
        <v>0</v>
      </c>
      <c r="AR187" s="140" t="s">
        <v>127</v>
      </c>
      <c r="AT187" s="140" t="s">
        <v>122</v>
      </c>
      <c r="AU187" s="140" t="s">
        <v>128</v>
      </c>
      <c r="AY187" s="18" t="s">
        <v>120</v>
      </c>
      <c r="BE187" s="141">
        <f>IF(N187="základní",J187,0)</f>
        <v>0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8" t="s">
        <v>128</v>
      </c>
      <c r="BK187" s="141">
        <f>ROUND(I187*H187,2)</f>
        <v>0</v>
      </c>
      <c r="BL187" s="18" t="s">
        <v>127</v>
      </c>
      <c r="BM187" s="140" t="s">
        <v>266</v>
      </c>
    </row>
    <row r="188" spans="2:65" s="1" customFormat="1" ht="10">
      <c r="B188" s="33"/>
      <c r="D188" s="142" t="s">
        <v>130</v>
      </c>
      <c r="F188" s="143" t="s">
        <v>267</v>
      </c>
      <c r="I188" s="144"/>
      <c r="L188" s="33"/>
      <c r="M188" s="145"/>
      <c r="T188" s="54"/>
      <c r="AT188" s="18" t="s">
        <v>130</v>
      </c>
      <c r="AU188" s="18" t="s">
        <v>128</v>
      </c>
    </row>
    <row r="189" spans="2:65" s="12" customFormat="1" ht="10">
      <c r="B189" s="146"/>
      <c r="D189" s="147" t="s">
        <v>132</v>
      </c>
      <c r="E189" s="148" t="s">
        <v>3</v>
      </c>
      <c r="F189" s="149" t="s">
        <v>268</v>
      </c>
      <c r="H189" s="148" t="s">
        <v>3</v>
      </c>
      <c r="I189" s="150"/>
      <c r="L189" s="146"/>
      <c r="M189" s="151"/>
      <c r="T189" s="152"/>
      <c r="AT189" s="148" t="s">
        <v>132</v>
      </c>
      <c r="AU189" s="148" t="s">
        <v>128</v>
      </c>
      <c r="AV189" s="12" t="s">
        <v>77</v>
      </c>
      <c r="AW189" s="12" t="s">
        <v>31</v>
      </c>
      <c r="AX189" s="12" t="s">
        <v>69</v>
      </c>
      <c r="AY189" s="148" t="s">
        <v>120</v>
      </c>
    </row>
    <row r="190" spans="2:65" s="13" customFormat="1" ht="10">
      <c r="B190" s="153"/>
      <c r="D190" s="147" t="s">
        <v>132</v>
      </c>
      <c r="E190" s="154" t="s">
        <v>3</v>
      </c>
      <c r="F190" s="155" t="s">
        <v>269</v>
      </c>
      <c r="H190" s="156">
        <v>33.1</v>
      </c>
      <c r="I190" s="157"/>
      <c r="L190" s="153"/>
      <c r="M190" s="158"/>
      <c r="T190" s="159"/>
      <c r="AT190" s="154" t="s">
        <v>132</v>
      </c>
      <c r="AU190" s="154" t="s">
        <v>128</v>
      </c>
      <c r="AV190" s="13" t="s">
        <v>128</v>
      </c>
      <c r="AW190" s="13" t="s">
        <v>31</v>
      </c>
      <c r="AX190" s="13" t="s">
        <v>77</v>
      </c>
      <c r="AY190" s="154" t="s">
        <v>120</v>
      </c>
    </row>
    <row r="191" spans="2:65" s="1" customFormat="1" ht="24.15" customHeight="1">
      <c r="B191" s="128"/>
      <c r="C191" s="129" t="s">
        <v>270</v>
      </c>
      <c r="D191" s="129" t="s">
        <v>122</v>
      </c>
      <c r="E191" s="130" t="s">
        <v>271</v>
      </c>
      <c r="F191" s="131" t="s">
        <v>272</v>
      </c>
      <c r="G191" s="132" t="s">
        <v>125</v>
      </c>
      <c r="H191" s="133">
        <v>12.2</v>
      </c>
      <c r="I191" s="134"/>
      <c r="J191" s="135">
        <f>ROUND(I191*H191,2)</f>
        <v>0</v>
      </c>
      <c r="K191" s="131" t="s">
        <v>140</v>
      </c>
      <c r="L191" s="33"/>
      <c r="M191" s="136" t="s">
        <v>3</v>
      </c>
      <c r="N191" s="137" t="s">
        <v>41</v>
      </c>
      <c r="P191" s="138">
        <f>O191*H191</f>
        <v>0</v>
      </c>
      <c r="Q191" s="138">
        <v>0</v>
      </c>
      <c r="R191" s="138">
        <f>Q191*H191</f>
        <v>0</v>
      </c>
      <c r="S191" s="138">
        <v>0</v>
      </c>
      <c r="T191" s="139">
        <f>S191*H191</f>
        <v>0</v>
      </c>
      <c r="AR191" s="140" t="s">
        <v>127</v>
      </c>
      <c r="AT191" s="140" t="s">
        <v>122</v>
      </c>
      <c r="AU191" s="140" t="s">
        <v>128</v>
      </c>
      <c r="AY191" s="18" t="s">
        <v>120</v>
      </c>
      <c r="BE191" s="141">
        <f>IF(N191="základní",J191,0)</f>
        <v>0</v>
      </c>
      <c r="BF191" s="141">
        <f>IF(N191="snížená",J191,0)</f>
        <v>0</v>
      </c>
      <c r="BG191" s="141">
        <f>IF(N191="zákl. přenesená",J191,0)</f>
        <v>0</v>
      </c>
      <c r="BH191" s="141">
        <f>IF(N191="sníž. přenesená",J191,0)</f>
        <v>0</v>
      </c>
      <c r="BI191" s="141">
        <f>IF(N191="nulová",J191,0)</f>
        <v>0</v>
      </c>
      <c r="BJ191" s="18" t="s">
        <v>128</v>
      </c>
      <c r="BK191" s="141">
        <f>ROUND(I191*H191,2)</f>
        <v>0</v>
      </c>
      <c r="BL191" s="18" t="s">
        <v>127</v>
      </c>
      <c r="BM191" s="140" t="s">
        <v>273</v>
      </c>
    </row>
    <row r="192" spans="2:65" s="1" customFormat="1" ht="10">
      <c r="B192" s="33"/>
      <c r="D192" s="142" t="s">
        <v>130</v>
      </c>
      <c r="F192" s="143" t="s">
        <v>274</v>
      </c>
      <c r="I192" s="144"/>
      <c r="L192" s="33"/>
      <c r="M192" s="145"/>
      <c r="T192" s="54"/>
      <c r="AT192" s="18" t="s">
        <v>130</v>
      </c>
      <c r="AU192" s="18" t="s">
        <v>128</v>
      </c>
    </row>
    <row r="193" spans="2:65" s="12" customFormat="1" ht="10">
      <c r="B193" s="146"/>
      <c r="D193" s="147" t="s">
        <v>132</v>
      </c>
      <c r="E193" s="148" t="s">
        <v>3</v>
      </c>
      <c r="F193" s="149" t="s">
        <v>275</v>
      </c>
      <c r="H193" s="148" t="s">
        <v>3</v>
      </c>
      <c r="I193" s="150"/>
      <c r="L193" s="146"/>
      <c r="M193" s="151"/>
      <c r="T193" s="152"/>
      <c r="AT193" s="148" t="s">
        <v>132</v>
      </c>
      <c r="AU193" s="148" t="s">
        <v>128</v>
      </c>
      <c r="AV193" s="12" t="s">
        <v>77</v>
      </c>
      <c r="AW193" s="12" t="s">
        <v>31</v>
      </c>
      <c r="AX193" s="12" t="s">
        <v>69</v>
      </c>
      <c r="AY193" s="148" t="s">
        <v>120</v>
      </c>
    </row>
    <row r="194" spans="2:65" s="13" customFormat="1" ht="10">
      <c r="B194" s="153"/>
      <c r="D194" s="147" t="s">
        <v>132</v>
      </c>
      <c r="E194" s="154" t="s">
        <v>3</v>
      </c>
      <c r="F194" s="155" t="s">
        <v>158</v>
      </c>
      <c r="H194" s="156">
        <v>12.2</v>
      </c>
      <c r="I194" s="157"/>
      <c r="L194" s="153"/>
      <c r="M194" s="158"/>
      <c r="T194" s="159"/>
      <c r="AT194" s="154" t="s">
        <v>132</v>
      </c>
      <c r="AU194" s="154" t="s">
        <v>128</v>
      </c>
      <c r="AV194" s="13" t="s">
        <v>128</v>
      </c>
      <c r="AW194" s="13" t="s">
        <v>31</v>
      </c>
      <c r="AX194" s="13" t="s">
        <v>77</v>
      </c>
      <c r="AY194" s="154" t="s">
        <v>120</v>
      </c>
    </row>
    <row r="195" spans="2:65" s="1" customFormat="1" ht="16.5" customHeight="1">
      <c r="B195" s="128"/>
      <c r="C195" s="129" t="s">
        <v>8</v>
      </c>
      <c r="D195" s="129" t="s">
        <v>122</v>
      </c>
      <c r="E195" s="130" t="s">
        <v>276</v>
      </c>
      <c r="F195" s="131" t="s">
        <v>277</v>
      </c>
      <c r="G195" s="132" t="s">
        <v>125</v>
      </c>
      <c r="H195" s="133">
        <v>12.2</v>
      </c>
      <c r="I195" s="134"/>
      <c r="J195" s="135">
        <f>ROUND(I195*H195,2)</f>
        <v>0</v>
      </c>
      <c r="K195" s="131" t="s">
        <v>140</v>
      </c>
      <c r="L195" s="33"/>
      <c r="M195" s="136" t="s">
        <v>3</v>
      </c>
      <c r="N195" s="137" t="s">
        <v>41</v>
      </c>
      <c r="P195" s="138">
        <f>O195*H195</f>
        <v>0</v>
      </c>
      <c r="Q195" s="138">
        <v>0</v>
      </c>
      <c r="R195" s="138">
        <f>Q195*H195</f>
        <v>0</v>
      </c>
      <c r="S195" s="138">
        <v>0</v>
      </c>
      <c r="T195" s="139">
        <f>S195*H195</f>
        <v>0</v>
      </c>
      <c r="AR195" s="140" t="s">
        <v>127</v>
      </c>
      <c r="AT195" s="140" t="s">
        <v>122</v>
      </c>
      <c r="AU195" s="140" t="s">
        <v>128</v>
      </c>
      <c r="AY195" s="18" t="s">
        <v>120</v>
      </c>
      <c r="BE195" s="141">
        <f>IF(N195="základní",J195,0)</f>
        <v>0</v>
      </c>
      <c r="BF195" s="141">
        <f>IF(N195="snížená",J195,0)</f>
        <v>0</v>
      </c>
      <c r="BG195" s="141">
        <f>IF(N195="zákl. přenesená",J195,0)</f>
        <v>0</v>
      </c>
      <c r="BH195" s="141">
        <f>IF(N195="sníž. přenesená",J195,0)</f>
        <v>0</v>
      </c>
      <c r="BI195" s="141">
        <f>IF(N195="nulová",J195,0)</f>
        <v>0</v>
      </c>
      <c r="BJ195" s="18" t="s">
        <v>128</v>
      </c>
      <c r="BK195" s="141">
        <f>ROUND(I195*H195,2)</f>
        <v>0</v>
      </c>
      <c r="BL195" s="18" t="s">
        <v>127</v>
      </c>
      <c r="BM195" s="140" t="s">
        <v>278</v>
      </c>
    </row>
    <row r="196" spans="2:65" s="1" customFormat="1" ht="10">
      <c r="B196" s="33"/>
      <c r="D196" s="142" t="s">
        <v>130</v>
      </c>
      <c r="F196" s="143" t="s">
        <v>279</v>
      </c>
      <c r="I196" s="144"/>
      <c r="L196" s="33"/>
      <c r="M196" s="145"/>
      <c r="T196" s="54"/>
      <c r="AT196" s="18" t="s">
        <v>130</v>
      </c>
      <c r="AU196" s="18" t="s">
        <v>128</v>
      </c>
    </row>
    <row r="197" spans="2:65" s="12" customFormat="1" ht="10">
      <c r="B197" s="146"/>
      <c r="D197" s="147" t="s">
        <v>132</v>
      </c>
      <c r="E197" s="148" t="s">
        <v>3</v>
      </c>
      <c r="F197" s="149" t="s">
        <v>275</v>
      </c>
      <c r="H197" s="148" t="s">
        <v>3</v>
      </c>
      <c r="I197" s="150"/>
      <c r="L197" s="146"/>
      <c r="M197" s="151"/>
      <c r="T197" s="152"/>
      <c r="AT197" s="148" t="s">
        <v>132</v>
      </c>
      <c r="AU197" s="148" t="s">
        <v>128</v>
      </c>
      <c r="AV197" s="12" t="s">
        <v>77</v>
      </c>
      <c r="AW197" s="12" t="s">
        <v>31</v>
      </c>
      <c r="AX197" s="12" t="s">
        <v>69</v>
      </c>
      <c r="AY197" s="148" t="s">
        <v>120</v>
      </c>
    </row>
    <row r="198" spans="2:65" s="13" customFormat="1" ht="10">
      <c r="B198" s="153"/>
      <c r="D198" s="147" t="s">
        <v>132</v>
      </c>
      <c r="E198" s="154" t="s">
        <v>3</v>
      </c>
      <c r="F198" s="155" t="s">
        <v>158</v>
      </c>
      <c r="H198" s="156">
        <v>12.2</v>
      </c>
      <c r="I198" s="157"/>
      <c r="L198" s="153"/>
      <c r="M198" s="158"/>
      <c r="T198" s="159"/>
      <c r="AT198" s="154" t="s">
        <v>132</v>
      </c>
      <c r="AU198" s="154" t="s">
        <v>128</v>
      </c>
      <c r="AV198" s="13" t="s">
        <v>128</v>
      </c>
      <c r="AW198" s="13" t="s">
        <v>31</v>
      </c>
      <c r="AX198" s="13" t="s">
        <v>77</v>
      </c>
      <c r="AY198" s="154" t="s">
        <v>120</v>
      </c>
    </row>
    <row r="199" spans="2:65" s="1" customFormat="1" ht="16.5" customHeight="1">
      <c r="B199" s="128"/>
      <c r="C199" s="129" t="s">
        <v>280</v>
      </c>
      <c r="D199" s="129" t="s">
        <v>122</v>
      </c>
      <c r="E199" s="130" t="s">
        <v>281</v>
      </c>
      <c r="F199" s="131" t="s">
        <v>282</v>
      </c>
      <c r="G199" s="132" t="s">
        <v>125</v>
      </c>
      <c r="H199" s="133">
        <v>16.055</v>
      </c>
      <c r="I199" s="134"/>
      <c r="J199" s="135">
        <f>ROUND(I199*H199,2)</f>
        <v>0</v>
      </c>
      <c r="K199" s="131" t="s">
        <v>140</v>
      </c>
      <c r="L199" s="33"/>
      <c r="M199" s="136" t="s">
        <v>3</v>
      </c>
      <c r="N199" s="137" t="s">
        <v>41</v>
      </c>
      <c r="P199" s="138">
        <f>O199*H199</f>
        <v>0</v>
      </c>
      <c r="Q199" s="138">
        <v>0</v>
      </c>
      <c r="R199" s="138">
        <f>Q199*H199</f>
        <v>0</v>
      </c>
      <c r="S199" s="138">
        <v>0</v>
      </c>
      <c r="T199" s="139">
        <f>S199*H199</f>
        <v>0</v>
      </c>
      <c r="AR199" s="140" t="s">
        <v>127</v>
      </c>
      <c r="AT199" s="140" t="s">
        <v>122</v>
      </c>
      <c r="AU199" s="140" t="s">
        <v>128</v>
      </c>
      <c r="AY199" s="18" t="s">
        <v>120</v>
      </c>
      <c r="BE199" s="141">
        <f>IF(N199="základní",J199,0)</f>
        <v>0</v>
      </c>
      <c r="BF199" s="141">
        <f>IF(N199="snížená",J199,0)</f>
        <v>0</v>
      </c>
      <c r="BG199" s="141">
        <f>IF(N199="zákl. přenesená",J199,0)</f>
        <v>0</v>
      </c>
      <c r="BH199" s="141">
        <f>IF(N199="sníž. přenesená",J199,0)</f>
        <v>0</v>
      </c>
      <c r="BI199" s="141">
        <f>IF(N199="nulová",J199,0)</f>
        <v>0</v>
      </c>
      <c r="BJ199" s="18" t="s">
        <v>128</v>
      </c>
      <c r="BK199" s="141">
        <f>ROUND(I199*H199,2)</f>
        <v>0</v>
      </c>
      <c r="BL199" s="18" t="s">
        <v>127</v>
      </c>
      <c r="BM199" s="140" t="s">
        <v>283</v>
      </c>
    </row>
    <row r="200" spans="2:65" s="1" customFormat="1" ht="10">
      <c r="B200" s="33"/>
      <c r="D200" s="142" t="s">
        <v>130</v>
      </c>
      <c r="F200" s="143" t="s">
        <v>284</v>
      </c>
      <c r="I200" s="144"/>
      <c r="L200" s="33"/>
      <c r="M200" s="145"/>
      <c r="T200" s="54"/>
      <c r="AT200" s="18" t="s">
        <v>130</v>
      </c>
      <c r="AU200" s="18" t="s">
        <v>128</v>
      </c>
    </row>
    <row r="201" spans="2:65" s="12" customFormat="1" ht="10">
      <c r="B201" s="146"/>
      <c r="D201" s="147" t="s">
        <v>132</v>
      </c>
      <c r="E201" s="148" t="s">
        <v>3</v>
      </c>
      <c r="F201" s="149" t="s">
        <v>285</v>
      </c>
      <c r="H201" s="148" t="s">
        <v>3</v>
      </c>
      <c r="I201" s="150"/>
      <c r="L201" s="146"/>
      <c r="M201" s="151"/>
      <c r="T201" s="152"/>
      <c r="AT201" s="148" t="s">
        <v>132</v>
      </c>
      <c r="AU201" s="148" t="s">
        <v>128</v>
      </c>
      <c r="AV201" s="12" t="s">
        <v>77</v>
      </c>
      <c r="AW201" s="12" t="s">
        <v>31</v>
      </c>
      <c r="AX201" s="12" t="s">
        <v>69</v>
      </c>
      <c r="AY201" s="148" t="s">
        <v>120</v>
      </c>
    </row>
    <row r="202" spans="2:65" s="13" customFormat="1" ht="10">
      <c r="B202" s="153"/>
      <c r="D202" s="147" t="s">
        <v>132</v>
      </c>
      <c r="E202" s="154" t="s">
        <v>3</v>
      </c>
      <c r="F202" s="155" t="s">
        <v>165</v>
      </c>
      <c r="H202" s="156">
        <v>16.055</v>
      </c>
      <c r="I202" s="157"/>
      <c r="L202" s="153"/>
      <c r="M202" s="158"/>
      <c r="T202" s="159"/>
      <c r="AT202" s="154" t="s">
        <v>132</v>
      </c>
      <c r="AU202" s="154" t="s">
        <v>128</v>
      </c>
      <c r="AV202" s="13" t="s">
        <v>128</v>
      </c>
      <c r="AW202" s="13" t="s">
        <v>31</v>
      </c>
      <c r="AX202" s="13" t="s">
        <v>77</v>
      </c>
      <c r="AY202" s="154" t="s">
        <v>120</v>
      </c>
    </row>
    <row r="203" spans="2:65" s="1" customFormat="1" ht="24.15" customHeight="1">
      <c r="B203" s="128"/>
      <c r="C203" s="129" t="s">
        <v>286</v>
      </c>
      <c r="D203" s="129" t="s">
        <v>122</v>
      </c>
      <c r="E203" s="130" t="s">
        <v>287</v>
      </c>
      <c r="F203" s="131" t="s">
        <v>288</v>
      </c>
      <c r="G203" s="132" t="s">
        <v>125</v>
      </c>
      <c r="H203" s="133">
        <v>16.055</v>
      </c>
      <c r="I203" s="134"/>
      <c r="J203" s="135">
        <f>ROUND(I203*H203,2)</f>
        <v>0</v>
      </c>
      <c r="K203" s="131" t="s">
        <v>140</v>
      </c>
      <c r="L203" s="33"/>
      <c r="M203" s="136" t="s">
        <v>3</v>
      </c>
      <c r="N203" s="137" t="s">
        <v>41</v>
      </c>
      <c r="P203" s="138">
        <f>O203*H203</f>
        <v>0</v>
      </c>
      <c r="Q203" s="138">
        <v>0</v>
      </c>
      <c r="R203" s="138">
        <f>Q203*H203</f>
        <v>0</v>
      </c>
      <c r="S203" s="138">
        <v>0</v>
      </c>
      <c r="T203" s="139">
        <f>S203*H203</f>
        <v>0</v>
      </c>
      <c r="AR203" s="140" t="s">
        <v>127</v>
      </c>
      <c r="AT203" s="140" t="s">
        <v>122</v>
      </c>
      <c r="AU203" s="140" t="s">
        <v>128</v>
      </c>
      <c r="AY203" s="18" t="s">
        <v>120</v>
      </c>
      <c r="BE203" s="141">
        <f>IF(N203="základní",J203,0)</f>
        <v>0</v>
      </c>
      <c r="BF203" s="141">
        <f>IF(N203="snížená",J203,0)</f>
        <v>0</v>
      </c>
      <c r="BG203" s="141">
        <f>IF(N203="zákl. přenesená",J203,0)</f>
        <v>0</v>
      </c>
      <c r="BH203" s="141">
        <f>IF(N203="sníž. přenesená",J203,0)</f>
        <v>0</v>
      </c>
      <c r="BI203" s="141">
        <f>IF(N203="nulová",J203,0)</f>
        <v>0</v>
      </c>
      <c r="BJ203" s="18" t="s">
        <v>128</v>
      </c>
      <c r="BK203" s="141">
        <f>ROUND(I203*H203,2)</f>
        <v>0</v>
      </c>
      <c r="BL203" s="18" t="s">
        <v>127</v>
      </c>
      <c r="BM203" s="140" t="s">
        <v>289</v>
      </c>
    </row>
    <row r="204" spans="2:65" s="1" customFormat="1" ht="10">
      <c r="B204" s="33"/>
      <c r="D204" s="142" t="s">
        <v>130</v>
      </c>
      <c r="F204" s="143" t="s">
        <v>290</v>
      </c>
      <c r="I204" s="144"/>
      <c r="L204" s="33"/>
      <c r="M204" s="145"/>
      <c r="T204" s="54"/>
      <c r="AT204" s="18" t="s">
        <v>130</v>
      </c>
      <c r="AU204" s="18" t="s">
        <v>128</v>
      </c>
    </row>
    <row r="205" spans="2:65" s="12" customFormat="1" ht="10">
      <c r="B205" s="146"/>
      <c r="D205" s="147" t="s">
        <v>132</v>
      </c>
      <c r="E205" s="148" t="s">
        <v>3</v>
      </c>
      <c r="F205" s="149" t="s">
        <v>285</v>
      </c>
      <c r="H205" s="148" t="s">
        <v>3</v>
      </c>
      <c r="I205" s="150"/>
      <c r="L205" s="146"/>
      <c r="M205" s="151"/>
      <c r="T205" s="152"/>
      <c r="AT205" s="148" t="s">
        <v>132</v>
      </c>
      <c r="AU205" s="148" t="s">
        <v>128</v>
      </c>
      <c r="AV205" s="12" t="s">
        <v>77</v>
      </c>
      <c r="AW205" s="12" t="s">
        <v>31</v>
      </c>
      <c r="AX205" s="12" t="s">
        <v>69</v>
      </c>
      <c r="AY205" s="148" t="s">
        <v>120</v>
      </c>
    </row>
    <row r="206" spans="2:65" s="13" customFormat="1" ht="10">
      <c r="B206" s="153"/>
      <c r="D206" s="147" t="s">
        <v>132</v>
      </c>
      <c r="E206" s="154" t="s">
        <v>3</v>
      </c>
      <c r="F206" s="155" t="s">
        <v>165</v>
      </c>
      <c r="H206" s="156">
        <v>16.055</v>
      </c>
      <c r="I206" s="157"/>
      <c r="L206" s="153"/>
      <c r="M206" s="158"/>
      <c r="T206" s="159"/>
      <c r="AT206" s="154" t="s">
        <v>132</v>
      </c>
      <c r="AU206" s="154" t="s">
        <v>128</v>
      </c>
      <c r="AV206" s="13" t="s">
        <v>128</v>
      </c>
      <c r="AW206" s="13" t="s">
        <v>31</v>
      </c>
      <c r="AX206" s="13" t="s">
        <v>77</v>
      </c>
      <c r="AY206" s="154" t="s">
        <v>120</v>
      </c>
    </row>
    <row r="207" spans="2:65" s="1" customFormat="1" ht="33" customHeight="1">
      <c r="B207" s="128"/>
      <c r="C207" s="129" t="s">
        <v>291</v>
      </c>
      <c r="D207" s="129" t="s">
        <v>122</v>
      </c>
      <c r="E207" s="130" t="s">
        <v>292</v>
      </c>
      <c r="F207" s="131" t="s">
        <v>293</v>
      </c>
      <c r="G207" s="132" t="s">
        <v>125</v>
      </c>
      <c r="H207" s="133">
        <v>22.465</v>
      </c>
      <c r="I207" s="134"/>
      <c r="J207" s="135">
        <f>ROUND(I207*H207,2)</f>
        <v>0</v>
      </c>
      <c r="K207" s="131" t="s">
        <v>3</v>
      </c>
      <c r="L207" s="33"/>
      <c r="M207" s="136" t="s">
        <v>3</v>
      </c>
      <c r="N207" s="137" t="s">
        <v>41</v>
      </c>
      <c r="P207" s="138">
        <f>O207*H207</f>
        <v>0</v>
      </c>
      <c r="Q207" s="138">
        <v>0.1837</v>
      </c>
      <c r="R207" s="138">
        <f>Q207*H207</f>
        <v>4.1268205</v>
      </c>
      <c r="S207" s="138">
        <v>0</v>
      </c>
      <c r="T207" s="139">
        <f>S207*H207</f>
        <v>0</v>
      </c>
      <c r="AR207" s="140" t="s">
        <v>127</v>
      </c>
      <c r="AT207" s="140" t="s">
        <v>122</v>
      </c>
      <c r="AU207" s="140" t="s">
        <v>128</v>
      </c>
      <c r="AY207" s="18" t="s">
        <v>120</v>
      </c>
      <c r="BE207" s="141">
        <f>IF(N207="základní",J207,0)</f>
        <v>0</v>
      </c>
      <c r="BF207" s="141">
        <f>IF(N207="snížená",J207,0)</f>
        <v>0</v>
      </c>
      <c r="BG207" s="141">
        <f>IF(N207="zákl. přenesená",J207,0)</f>
        <v>0</v>
      </c>
      <c r="BH207" s="141">
        <f>IF(N207="sníž. přenesená",J207,0)</f>
        <v>0</v>
      </c>
      <c r="BI207" s="141">
        <f>IF(N207="nulová",J207,0)</f>
        <v>0</v>
      </c>
      <c r="BJ207" s="18" t="s">
        <v>128</v>
      </c>
      <c r="BK207" s="141">
        <f>ROUND(I207*H207,2)</f>
        <v>0</v>
      </c>
      <c r="BL207" s="18" t="s">
        <v>127</v>
      </c>
      <c r="BM207" s="140" t="s">
        <v>294</v>
      </c>
    </row>
    <row r="208" spans="2:65" s="12" customFormat="1" ht="10">
      <c r="B208" s="146"/>
      <c r="D208" s="147" t="s">
        <v>132</v>
      </c>
      <c r="E208" s="148" t="s">
        <v>3</v>
      </c>
      <c r="F208" s="149" t="s">
        <v>260</v>
      </c>
      <c r="H208" s="148" t="s">
        <v>3</v>
      </c>
      <c r="I208" s="150"/>
      <c r="L208" s="146"/>
      <c r="M208" s="151"/>
      <c r="T208" s="152"/>
      <c r="AT208" s="148" t="s">
        <v>132</v>
      </c>
      <c r="AU208" s="148" t="s">
        <v>128</v>
      </c>
      <c r="AV208" s="12" t="s">
        <v>77</v>
      </c>
      <c r="AW208" s="12" t="s">
        <v>31</v>
      </c>
      <c r="AX208" s="12" t="s">
        <v>69</v>
      </c>
      <c r="AY208" s="148" t="s">
        <v>120</v>
      </c>
    </row>
    <row r="209" spans="2:65" s="13" customFormat="1" ht="10">
      <c r="B209" s="153"/>
      <c r="D209" s="147" t="s">
        <v>132</v>
      </c>
      <c r="E209" s="154" t="s">
        <v>3</v>
      </c>
      <c r="F209" s="155" t="s">
        <v>253</v>
      </c>
      <c r="H209" s="156">
        <v>5.915</v>
      </c>
      <c r="I209" s="157"/>
      <c r="L209" s="153"/>
      <c r="M209" s="158"/>
      <c r="T209" s="159"/>
      <c r="AT209" s="154" t="s">
        <v>132</v>
      </c>
      <c r="AU209" s="154" t="s">
        <v>128</v>
      </c>
      <c r="AV209" s="13" t="s">
        <v>128</v>
      </c>
      <c r="AW209" s="13" t="s">
        <v>31</v>
      </c>
      <c r="AX209" s="13" t="s">
        <v>69</v>
      </c>
      <c r="AY209" s="154" t="s">
        <v>120</v>
      </c>
    </row>
    <row r="210" spans="2:65" s="12" customFormat="1" ht="10">
      <c r="B210" s="146"/>
      <c r="D210" s="147" t="s">
        <v>132</v>
      </c>
      <c r="E210" s="148" t="s">
        <v>3</v>
      </c>
      <c r="F210" s="149" t="s">
        <v>173</v>
      </c>
      <c r="H210" s="148" t="s">
        <v>3</v>
      </c>
      <c r="I210" s="150"/>
      <c r="L210" s="146"/>
      <c r="M210" s="151"/>
      <c r="T210" s="152"/>
      <c r="AT210" s="148" t="s">
        <v>132</v>
      </c>
      <c r="AU210" s="148" t="s">
        <v>128</v>
      </c>
      <c r="AV210" s="12" t="s">
        <v>77</v>
      </c>
      <c r="AW210" s="12" t="s">
        <v>31</v>
      </c>
      <c r="AX210" s="12" t="s">
        <v>69</v>
      </c>
      <c r="AY210" s="148" t="s">
        <v>120</v>
      </c>
    </row>
    <row r="211" spans="2:65" s="13" customFormat="1" ht="10">
      <c r="B211" s="153"/>
      <c r="D211" s="147" t="s">
        <v>132</v>
      </c>
      <c r="E211" s="154" t="s">
        <v>3</v>
      </c>
      <c r="F211" s="155" t="s">
        <v>295</v>
      </c>
      <c r="H211" s="156">
        <v>16.55</v>
      </c>
      <c r="I211" s="157"/>
      <c r="L211" s="153"/>
      <c r="M211" s="158"/>
      <c r="T211" s="159"/>
      <c r="AT211" s="154" t="s">
        <v>132</v>
      </c>
      <c r="AU211" s="154" t="s">
        <v>128</v>
      </c>
      <c r="AV211" s="13" t="s">
        <v>128</v>
      </c>
      <c r="AW211" s="13" t="s">
        <v>31</v>
      </c>
      <c r="AX211" s="13" t="s">
        <v>69</v>
      </c>
      <c r="AY211" s="154" t="s">
        <v>120</v>
      </c>
    </row>
    <row r="212" spans="2:65" s="14" customFormat="1" ht="10">
      <c r="B212" s="160"/>
      <c r="D212" s="147" t="s">
        <v>132</v>
      </c>
      <c r="E212" s="161" t="s">
        <v>3</v>
      </c>
      <c r="F212" s="162" t="s">
        <v>137</v>
      </c>
      <c r="H212" s="163">
        <v>22.465</v>
      </c>
      <c r="I212" s="164"/>
      <c r="L212" s="160"/>
      <c r="M212" s="165"/>
      <c r="T212" s="166"/>
      <c r="AT212" s="161" t="s">
        <v>132</v>
      </c>
      <c r="AU212" s="161" t="s">
        <v>128</v>
      </c>
      <c r="AV212" s="14" t="s">
        <v>127</v>
      </c>
      <c r="AW212" s="14" t="s">
        <v>31</v>
      </c>
      <c r="AX212" s="14" t="s">
        <v>77</v>
      </c>
      <c r="AY212" s="161" t="s">
        <v>120</v>
      </c>
    </row>
    <row r="213" spans="2:65" s="1" customFormat="1" ht="16.5" customHeight="1">
      <c r="B213" s="128"/>
      <c r="C213" s="174" t="s">
        <v>296</v>
      </c>
      <c r="D213" s="174" t="s">
        <v>297</v>
      </c>
      <c r="E213" s="175" t="s">
        <v>298</v>
      </c>
      <c r="F213" s="176" t="s">
        <v>299</v>
      </c>
      <c r="G213" s="177" t="s">
        <v>125</v>
      </c>
      <c r="H213" s="178">
        <v>25.350999999999999</v>
      </c>
      <c r="I213" s="179"/>
      <c r="J213" s="180">
        <f>ROUND(I213*H213,2)</f>
        <v>0</v>
      </c>
      <c r="K213" s="176" t="s">
        <v>140</v>
      </c>
      <c r="L213" s="181"/>
      <c r="M213" s="182" t="s">
        <v>3</v>
      </c>
      <c r="N213" s="183" t="s">
        <v>41</v>
      </c>
      <c r="P213" s="138">
        <f>O213*H213</f>
        <v>0</v>
      </c>
      <c r="Q213" s="138">
        <v>0.161</v>
      </c>
      <c r="R213" s="138">
        <f>Q213*H213</f>
        <v>4.0815109999999999</v>
      </c>
      <c r="S213" s="138">
        <v>0</v>
      </c>
      <c r="T213" s="139">
        <f>S213*H213</f>
        <v>0</v>
      </c>
      <c r="AR213" s="140" t="s">
        <v>182</v>
      </c>
      <c r="AT213" s="140" t="s">
        <v>297</v>
      </c>
      <c r="AU213" s="140" t="s">
        <v>128</v>
      </c>
      <c r="AY213" s="18" t="s">
        <v>120</v>
      </c>
      <c r="BE213" s="141">
        <f>IF(N213="základní",J213,0)</f>
        <v>0</v>
      </c>
      <c r="BF213" s="141">
        <f>IF(N213="snížená",J213,0)</f>
        <v>0</v>
      </c>
      <c r="BG213" s="141">
        <f>IF(N213="zákl. přenesená",J213,0)</f>
        <v>0</v>
      </c>
      <c r="BH213" s="141">
        <f>IF(N213="sníž. přenesená",J213,0)</f>
        <v>0</v>
      </c>
      <c r="BI213" s="141">
        <f>IF(N213="nulová",J213,0)</f>
        <v>0</v>
      </c>
      <c r="BJ213" s="18" t="s">
        <v>128</v>
      </c>
      <c r="BK213" s="141">
        <f>ROUND(I213*H213,2)</f>
        <v>0</v>
      </c>
      <c r="BL213" s="18" t="s">
        <v>127</v>
      </c>
      <c r="BM213" s="140" t="s">
        <v>300</v>
      </c>
    </row>
    <row r="214" spans="2:65" s="13" customFormat="1" ht="10">
      <c r="B214" s="153"/>
      <c r="D214" s="147" t="s">
        <v>132</v>
      </c>
      <c r="E214" s="154" t="s">
        <v>3</v>
      </c>
      <c r="F214" s="155" t="s">
        <v>301</v>
      </c>
      <c r="H214" s="156">
        <v>25.350999999999999</v>
      </c>
      <c r="I214" s="157"/>
      <c r="L214" s="153"/>
      <c r="M214" s="158"/>
      <c r="T214" s="159"/>
      <c r="AT214" s="154" t="s">
        <v>132</v>
      </c>
      <c r="AU214" s="154" t="s">
        <v>128</v>
      </c>
      <c r="AV214" s="13" t="s">
        <v>128</v>
      </c>
      <c r="AW214" s="13" t="s">
        <v>31</v>
      </c>
      <c r="AX214" s="13" t="s">
        <v>77</v>
      </c>
      <c r="AY214" s="154" t="s">
        <v>120</v>
      </c>
    </row>
    <row r="215" spans="2:65" s="1" customFormat="1" ht="37.75" customHeight="1">
      <c r="B215" s="128"/>
      <c r="C215" s="129" t="s">
        <v>302</v>
      </c>
      <c r="D215" s="129" t="s">
        <v>122</v>
      </c>
      <c r="E215" s="130" t="s">
        <v>303</v>
      </c>
      <c r="F215" s="131" t="s">
        <v>304</v>
      </c>
      <c r="G215" s="132" t="s">
        <v>125</v>
      </c>
      <c r="H215" s="133">
        <v>16.55</v>
      </c>
      <c r="I215" s="134"/>
      <c r="J215" s="135">
        <f>ROUND(I215*H215,2)</f>
        <v>0</v>
      </c>
      <c r="K215" s="131" t="s">
        <v>140</v>
      </c>
      <c r="L215" s="33"/>
      <c r="M215" s="136" t="s">
        <v>3</v>
      </c>
      <c r="N215" s="137" t="s">
        <v>41</v>
      </c>
      <c r="P215" s="138">
        <f>O215*H215</f>
        <v>0</v>
      </c>
      <c r="Q215" s="138">
        <v>8.9219999999999994E-2</v>
      </c>
      <c r="R215" s="138">
        <f>Q215*H215</f>
        <v>1.476591</v>
      </c>
      <c r="S215" s="138">
        <v>0</v>
      </c>
      <c r="T215" s="139">
        <f>S215*H215</f>
        <v>0</v>
      </c>
      <c r="AR215" s="140" t="s">
        <v>127</v>
      </c>
      <c r="AT215" s="140" t="s">
        <v>122</v>
      </c>
      <c r="AU215" s="140" t="s">
        <v>128</v>
      </c>
      <c r="AY215" s="18" t="s">
        <v>120</v>
      </c>
      <c r="BE215" s="141">
        <f>IF(N215="základní",J215,0)</f>
        <v>0</v>
      </c>
      <c r="BF215" s="141">
        <f>IF(N215="snížená",J215,0)</f>
        <v>0</v>
      </c>
      <c r="BG215" s="141">
        <f>IF(N215="zákl. přenesená",J215,0)</f>
        <v>0</v>
      </c>
      <c r="BH215" s="141">
        <f>IF(N215="sníž. přenesená",J215,0)</f>
        <v>0</v>
      </c>
      <c r="BI215" s="141">
        <f>IF(N215="nulová",J215,0)</f>
        <v>0</v>
      </c>
      <c r="BJ215" s="18" t="s">
        <v>128</v>
      </c>
      <c r="BK215" s="141">
        <f>ROUND(I215*H215,2)</f>
        <v>0</v>
      </c>
      <c r="BL215" s="18" t="s">
        <v>127</v>
      </c>
      <c r="BM215" s="140" t="s">
        <v>305</v>
      </c>
    </row>
    <row r="216" spans="2:65" s="1" customFormat="1" ht="10">
      <c r="B216" s="33"/>
      <c r="D216" s="142" t="s">
        <v>130</v>
      </c>
      <c r="F216" s="143" t="s">
        <v>306</v>
      </c>
      <c r="I216" s="144"/>
      <c r="L216" s="33"/>
      <c r="M216" s="145"/>
      <c r="T216" s="54"/>
      <c r="AT216" s="18" t="s">
        <v>130</v>
      </c>
      <c r="AU216" s="18" t="s">
        <v>128</v>
      </c>
    </row>
    <row r="217" spans="2:65" s="12" customFormat="1" ht="10">
      <c r="B217" s="146"/>
      <c r="D217" s="147" t="s">
        <v>132</v>
      </c>
      <c r="E217" s="148" t="s">
        <v>3</v>
      </c>
      <c r="F217" s="149" t="s">
        <v>307</v>
      </c>
      <c r="H217" s="148" t="s">
        <v>3</v>
      </c>
      <c r="I217" s="150"/>
      <c r="L217" s="146"/>
      <c r="M217" s="151"/>
      <c r="T217" s="152"/>
      <c r="AT217" s="148" t="s">
        <v>132</v>
      </c>
      <c r="AU217" s="148" t="s">
        <v>128</v>
      </c>
      <c r="AV217" s="12" t="s">
        <v>77</v>
      </c>
      <c r="AW217" s="12" t="s">
        <v>31</v>
      </c>
      <c r="AX217" s="12" t="s">
        <v>69</v>
      </c>
      <c r="AY217" s="148" t="s">
        <v>120</v>
      </c>
    </row>
    <row r="218" spans="2:65" s="12" customFormat="1" ht="10">
      <c r="B218" s="146"/>
      <c r="D218" s="147" t="s">
        <v>132</v>
      </c>
      <c r="E218" s="148" t="s">
        <v>3</v>
      </c>
      <c r="F218" s="149" t="s">
        <v>133</v>
      </c>
      <c r="H218" s="148" t="s">
        <v>3</v>
      </c>
      <c r="I218" s="150"/>
      <c r="L218" s="146"/>
      <c r="M218" s="151"/>
      <c r="T218" s="152"/>
      <c r="AT218" s="148" t="s">
        <v>132</v>
      </c>
      <c r="AU218" s="148" t="s">
        <v>128</v>
      </c>
      <c r="AV218" s="12" t="s">
        <v>77</v>
      </c>
      <c r="AW218" s="12" t="s">
        <v>31</v>
      </c>
      <c r="AX218" s="12" t="s">
        <v>69</v>
      </c>
      <c r="AY218" s="148" t="s">
        <v>120</v>
      </c>
    </row>
    <row r="219" spans="2:65" s="13" customFormat="1" ht="10">
      <c r="B219" s="153"/>
      <c r="D219" s="147" t="s">
        <v>132</v>
      </c>
      <c r="E219" s="154" t="s">
        <v>3</v>
      </c>
      <c r="F219" s="155" t="s">
        <v>134</v>
      </c>
      <c r="H219" s="156">
        <v>33.1</v>
      </c>
      <c r="I219" s="157"/>
      <c r="L219" s="153"/>
      <c r="M219" s="158"/>
      <c r="T219" s="159"/>
      <c r="AT219" s="154" t="s">
        <v>132</v>
      </c>
      <c r="AU219" s="154" t="s">
        <v>128</v>
      </c>
      <c r="AV219" s="13" t="s">
        <v>128</v>
      </c>
      <c r="AW219" s="13" t="s">
        <v>31</v>
      </c>
      <c r="AX219" s="13" t="s">
        <v>69</v>
      </c>
      <c r="AY219" s="154" t="s">
        <v>120</v>
      </c>
    </row>
    <row r="220" spans="2:65" s="12" customFormat="1" ht="10">
      <c r="B220" s="146"/>
      <c r="D220" s="147" t="s">
        <v>132</v>
      </c>
      <c r="E220" s="148" t="s">
        <v>3</v>
      </c>
      <c r="F220" s="149" t="s">
        <v>308</v>
      </c>
      <c r="H220" s="148" t="s">
        <v>3</v>
      </c>
      <c r="I220" s="150"/>
      <c r="L220" s="146"/>
      <c r="M220" s="151"/>
      <c r="T220" s="152"/>
      <c r="AT220" s="148" t="s">
        <v>132</v>
      </c>
      <c r="AU220" s="148" t="s">
        <v>128</v>
      </c>
      <c r="AV220" s="12" t="s">
        <v>77</v>
      </c>
      <c r="AW220" s="12" t="s">
        <v>31</v>
      </c>
      <c r="AX220" s="12" t="s">
        <v>69</v>
      </c>
      <c r="AY220" s="148" t="s">
        <v>120</v>
      </c>
    </row>
    <row r="221" spans="2:65" s="13" customFormat="1" ht="10">
      <c r="B221" s="153"/>
      <c r="D221" s="147" t="s">
        <v>132</v>
      </c>
      <c r="E221" s="154" t="s">
        <v>3</v>
      </c>
      <c r="F221" s="155" t="s">
        <v>309</v>
      </c>
      <c r="H221" s="156">
        <v>-16.55</v>
      </c>
      <c r="I221" s="157"/>
      <c r="L221" s="153"/>
      <c r="M221" s="158"/>
      <c r="T221" s="159"/>
      <c r="AT221" s="154" t="s">
        <v>132</v>
      </c>
      <c r="AU221" s="154" t="s">
        <v>128</v>
      </c>
      <c r="AV221" s="13" t="s">
        <v>128</v>
      </c>
      <c r="AW221" s="13" t="s">
        <v>31</v>
      </c>
      <c r="AX221" s="13" t="s">
        <v>69</v>
      </c>
      <c r="AY221" s="154" t="s">
        <v>120</v>
      </c>
    </row>
    <row r="222" spans="2:65" s="14" customFormat="1" ht="10">
      <c r="B222" s="160"/>
      <c r="D222" s="147" t="s">
        <v>132</v>
      </c>
      <c r="E222" s="161" t="s">
        <v>3</v>
      </c>
      <c r="F222" s="162" t="s">
        <v>137</v>
      </c>
      <c r="H222" s="163">
        <v>16.55</v>
      </c>
      <c r="I222" s="164"/>
      <c r="L222" s="160"/>
      <c r="M222" s="165"/>
      <c r="T222" s="166"/>
      <c r="AT222" s="161" t="s">
        <v>132</v>
      </c>
      <c r="AU222" s="161" t="s">
        <v>128</v>
      </c>
      <c r="AV222" s="14" t="s">
        <v>127</v>
      </c>
      <c r="AW222" s="14" t="s">
        <v>31</v>
      </c>
      <c r="AX222" s="14" t="s">
        <v>77</v>
      </c>
      <c r="AY222" s="161" t="s">
        <v>120</v>
      </c>
    </row>
    <row r="223" spans="2:65" s="11" customFormat="1" ht="22.75" customHeight="1">
      <c r="B223" s="116"/>
      <c r="D223" s="117" t="s">
        <v>68</v>
      </c>
      <c r="E223" s="126" t="s">
        <v>166</v>
      </c>
      <c r="F223" s="126" t="s">
        <v>310</v>
      </c>
      <c r="I223" s="119"/>
      <c r="J223" s="127">
        <f>BK223</f>
        <v>0</v>
      </c>
      <c r="L223" s="116"/>
      <c r="M223" s="121"/>
      <c r="P223" s="122">
        <f>SUM(P224:P235)</f>
        <v>0</v>
      </c>
      <c r="R223" s="122">
        <f>SUM(R224:R235)</f>
        <v>0.136432</v>
      </c>
      <c r="T223" s="123">
        <f>SUM(T224:T235)</f>
        <v>0</v>
      </c>
      <c r="AR223" s="117" t="s">
        <v>77</v>
      </c>
      <c r="AT223" s="124" t="s">
        <v>68</v>
      </c>
      <c r="AU223" s="124" t="s">
        <v>77</v>
      </c>
      <c r="AY223" s="117" t="s">
        <v>120</v>
      </c>
      <c r="BK223" s="125">
        <f>SUM(BK224:BK235)</f>
        <v>0</v>
      </c>
    </row>
    <row r="224" spans="2:65" s="1" customFormat="1" ht="21.75" customHeight="1">
      <c r="B224" s="128"/>
      <c r="C224" s="129" t="s">
        <v>311</v>
      </c>
      <c r="D224" s="129" t="s">
        <v>122</v>
      </c>
      <c r="E224" s="130" t="s">
        <v>312</v>
      </c>
      <c r="F224" s="131" t="s">
        <v>313</v>
      </c>
      <c r="G224" s="132" t="s">
        <v>314</v>
      </c>
      <c r="H224" s="133">
        <v>1</v>
      </c>
      <c r="I224" s="134"/>
      <c r="J224" s="135">
        <f>ROUND(I224*H224,2)</f>
        <v>0</v>
      </c>
      <c r="K224" s="131" t="s">
        <v>140</v>
      </c>
      <c r="L224" s="33"/>
      <c r="M224" s="136" t="s">
        <v>3</v>
      </c>
      <c r="N224" s="137" t="s">
        <v>41</v>
      </c>
      <c r="P224" s="138">
        <f>O224*H224</f>
        <v>0</v>
      </c>
      <c r="Q224" s="138">
        <v>4.1200000000000001E-2</v>
      </c>
      <c r="R224" s="138">
        <f>Q224*H224</f>
        <v>4.1200000000000001E-2</v>
      </c>
      <c r="S224" s="138">
        <v>0</v>
      </c>
      <c r="T224" s="139">
        <f>S224*H224</f>
        <v>0</v>
      </c>
      <c r="AR224" s="140" t="s">
        <v>127</v>
      </c>
      <c r="AT224" s="140" t="s">
        <v>122</v>
      </c>
      <c r="AU224" s="140" t="s">
        <v>128</v>
      </c>
      <c r="AY224" s="18" t="s">
        <v>120</v>
      </c>
      <c r="BE224" s="141">
        <f>IF(N224="základní",J224,0)</f>
        <v>0</v>
      </c>
      <c r="BF224" s="141">
        <f>IF(N224="snížená",J224,0)</f>
        <v>0</v>
      </c>
      <c r="BG224" s="141">
        <f>IF(N224="zákl. přenesená",J224,0)</f>
        <v>0</v>
      </c>
      <c r="BH224" s="141">
        <f>IF(N224="sníž. přenesená",J224,0)</f>
        <v>0</v>
      </c>
      <c r="BI224" s="141">
        <f>IF(N224="nulová",J224,0)</f>
        <v>0</v>
      </c>
      <c r="BJ224" s="18" t="s">
        <v>128</v>
      </c>
      <c r="BK224" s="141">
        <f>ROUND(I224*H224,2)</f>
        <v>0</v>
      </c>
      <c r="BL224" s="18" t="s">
        <v>127</v>
      </c>
      <c r="BM224" s="140" t="s">
        <v>315</v>
      </c>
    </row>
    <row r="225" spans="2:65" s="1" customFormat="1" ht="10">
      <c r="B225" s="33"/>
      <c r="D225" s="142" t="s">
        <v>130</v>
      </c>
      <c r="F225" s="143" t="s">
        <v>316</v>
      </c>
      <c r="I225" s="144"/>
      <c r="L225" s="33"/>
      <c r="M225" s="145"/>
      <c r="T225" s="54"/>
      <c r="AT225" s="18" t="s">
        <v>130</v>
      </c>
      <c r="AU225" s="18" t="s">
        <v>128</v>
      </c>
    </row>
    <row r="226" spans="2:65" s="12" customFormat="1" ht="10">
      <c r="B226" s="146"/>
      <c r="D226" s="147" t="s">
        <v>132</v>
      </c>
      <c r="E226" s="148" t="s">
        <v>3</v>
      </c>
      <c r="F226" s="149" t="s">
        <v>317</v>
      </c>
      <c r="H226" s="148" t="s">
        <v>3</v>
      </c>
      <c r="I226" s="150"/>
      <c r="L226" s="146"/>
      <c r="M226" s="151"/>
      <c r="T226" s="152"/>
      <c r="AT226" s="148" t="s">
        <v>132</v>
      </c>
      <c r="AU226" s="148" t="s">
        <v>128</v>
      </c>
      <c r="AV226" s="12" t="s">
        <v>77</v>
      </c>
      <c r="AW226" s="12" t="s">
        <v>31</v>
      </c>
      <c r="AX226" s="12" t="s">
        <v>69</v>
      </c>
      <c r="AY226" s="148" t="s">
        <v>120</v>
      </c>
    </row>
    <row r="227" spans="2:65" s="13" customFormat="1" ht="10">
      <c r="B227" s="153"/>
      <c r="D227" s="147" t="s">
        <v>132</v>
      </c>
      <c r="E227" s="154" t="s">
        <v>3</v>
      </c>
      <c r="F227" s="155" t="s">
        <v>77</v>
      </c>
      <c r="H227" s="156">
        <v>1</v>
      </c>
      <c r="I227" s="157"/>
      <c r="L227" s="153"/>
      <c r="M227" s="158"/>
      <c r="T227" s="159"/>
      <c r="AT227" s="154" t="s">
        <v>132</v>
      </c>
      <c r="AU227" s="154" t="s">
        <v>128</v>
      </c>
      <c r="AV227" s="13" t="s">
        <v>128</v>
      </c>
      <c r="AW227" s="13" t="s">
        <v>31</v>
      </c>
      <c r="AX227" s="13" t="s">
        <v>77</v>
      </c>
      <c r="AY227" s="154" t="s">
        <v>120</v>
      </c>
    </row>
    <row r="228" spans="2:65" s="1" customFormat="1" ht="16.5" customHeight="1">
      <c r="B228" s="128"/>
      <c r="C228" s="129" t="s">
        <v>318</v>
      </c>
      <c r="D228" s="129" t="s">
        <v>122</v>
      </c>
      <c r="E228" s="130" t="s">
        <v>319</v>
      </c>
      <c r="F228" s="131" t="s">
        <v>320</v>
      </c>
      <c r="G228" s="132" t="s">
        <v>125</v>
      </c>
      <c r="H228" s="133">
        <v>1.2</v>
      </c>
      <c r="I228" s="134"/>
      <c r="J228" s="135">
        <f>ROUND(I228*H228,2)</f>
        <v>0</v>
      </c>
      <c r="K228" s="131" t="s">
        <v>140</v>
      </c>
      <c r="L228" s="33"/>
      <c r="M228" s="136" t="s">
        <v>3</v>
      </c>
      <c r="N228" s="137" t="s">
        <v>41</v>
      </c>
      <c r="P228" s="138">
        <f>O228*H228</f>
        <v>0</v>
      </c>
      <c r="Q228" s="138">
        <v>3.4680000000000002E-2</v>
      </c>
      <c r="R228" s="138">
        <f>Q228*H228</f>
        <v>4.1616E-2</v>
      </c>
      <c r="S228" s="138">
        <v>0</v>
      </c>
      <c r="T228" s="139">
        <f>S228*H228</f>
        <v>0</v>
      </c>
      <c r="AR228" s="140" t="s">
        <v>127</v>
      </c>
      <c r="AT228" s="140" t="s">
        <v>122</v>
      </c>
      <c r="AU228" s="140" t="s">
        <v>128</v>
      </c>
      <c r="AY228" s="18" t="s">
        <v>120</v>
      </c>
      <c r="BE228" s="141">
        <f>IF(N228="základní",J228,0)</f>
        <v>0</v>
      </c>
      <c r="BF228" s="141">
        <f>IF(N228="snížená",J228,0)</f>
        <v>0</v>
      </c>
      <c r="BG228" s="141">
        <f>IF(N228="zákl. přenesená",J228,0)</f>
        <v>0</v>
      </c>
      <c r="BH228" s="141">
        <f>IF(N228="sníž. přenesená",J228,0)</f>
        <v>0</v>
      </c>
      <c r="BI228" s="141">
        <f>IF(N228="nulová",J228,0)</f>
        <v>0</v>
      </c>
      <c r="BJ228" s="18" t="s">
        <v>128</v>
      </c>
      <c r="BK228" s="141">
        <f>ROUND(I228*H228,2)</f>
        <v>0</v>
      </c>
      <c r="BL228" s="18" t="s">
        <v>127</v>
      </c>
      <c r="BM228" s="140" t="s">
        <v>321</v>
      </c>
    </row>
    <row r="229" spans="2:65" s="1" customFormat="1" ht="10">
      <c r="B229" s="33"/>
      <c r="D229" s="142" t="s">
        <v>130</v>
      </c>
      <c r="F229" s="143" t="s">
        <v>322</v>
      </c>
      <c r="I229" s="144"/>
      <c r="L229" s="33"/>
      <c r="M229" s="145"/>
      <c r="T229" s="54"/>
      <c r="AT229" s="18" t="s">
        <v>130</v>
      </c>
      <c r="AU229" s="18" t="s">
        <v>128</v>
      </c>
    </row>
    <row r="230" spans="2:65" s="12" customFormat="1" ht="10">
      <c r="B230" s="146"/>
      <c r="D230" s="147" t="s">
        <v>132</v>
      </c>
      <c r="E230" s="148" t="s">
        <v>3</v>
      </c>
      <c r="F230" s="149" t="s">
        <v>323</v>
      </c>
      <c r="H230" s="148" t="s">
        <v>3</v>
      </c>
      <c r="I230" s="150"/>
      <c r="L230" s="146"/>
      <c r="M230" s="151"/>
      <c r="T230" s="152"/>
      <c r="AT230" s="148" t="s">
        <v>132</v>
      </c>
      <c r="AU230" s="148" t="s">
        <v>128</v>
      </c>
      <c r="AV230" s="12" t="s">
        <v>77</v>
      </c>
      <c r="AW230" s="12" t="s">
        <v>31</v>
      </c>
      <c r="AX230" s="12" t="s">
        <v>69</v>
      </c>
      <c r="AY230" s="148" t="s">
        <v>120</v>
      </c>
    </row>
    <row r="231" spans="2:65" s="13" customFormat="1" ht="10">
      <c r="B231" s="153"/>
      <c r="D231" s="147" t="s">
        <v>132</v>
      </c>
      <c r="E231" s="154" t="s">
        <v>3</v>
      </c>
      <c r="F231" s="155" t="s">
        <v>324</v>
      </c>
      <c r="H231" s="156">
        <v>1.2</v>
      </c>
      <c r="I231" s="157"/>
      <c r="L231" s="153"/>
      <c r="M231" s="158"/>
      <c r="T231" s="159"/>
      <c r="AT231" s="154" t="s">
        <v>132</v>
      </c>
      <c r="AU231" s="154" t="s">
        <v>128</v>
      </c>
      <c r="AV231" s="13" t="s">
        <v>128</v>
      </c>
      <c r="AW231" s="13" t="s">
        <v>31</v>
      </c>
      <c r="AX231" s="13" t="s">
        <v>77</v>
      </c>
      <c r="AY231" s="154" t="s">
        <v>120</v>
      </c>
    </row>
    <row r="232" spans="2:65" s="1" customFormat="1" ht="16.5" customHeight="1">
      <c r="B232" s="128"/>
      <c r="C232" s="129" t="s">
        <v>325</v>
      </c>
      <c r="D232" s="129" t="s">
        <v>122</v>
      </c>
      <c r="E232" s="130" t="s">
        <v>326</v>
      </c>
      <c r="F232" s="131" t="s">
        <v>327</v>
      </c>
      <c r="G232" s="132" t="s">
        <v>125</v>
      </c>
      <c r="H232" s="133">
        <v>0.8</v>
      </c>
      <c r="I232" s="134"/>
      <c r="J232" s="135">
        <f>ROUND(I232*H232,2)</f>
        <v>0</v>
      </c>
      <c r="K232" s="131" t="s">
        <v>140</v>
      </c>
      <c r="L232" s="33"/>
      <c r="M232" s="136" t="s">
        <v>3</v>
      </c>
      <c r="N232" s="137" t="s">
        <v>41</v>
      </c>
      <c r="P232" s="138">
        <f>O232*H232</f>
        <v>0</v>
      </c>
      <c r="Q232" s="138">
        <v>6.7019999999999996E-2</v>
      </c>
      <c r="R232" s="138">
        <f>Q232*H232</f>
        <v>5.3615999999999997E-2</v>
      </c>
      <c r="S232" s="138">
        <v>0</v>
      </c>
      <c r="T232" s="139">
        <f>S232*H232</f>
        <v>0</v>
      </c>
      <c r="AR232" s="140" t="s">
        <v>127</v>
      </c>
      <c r="AT232" s="140" t="s">
        <v>122</v>
      </c>
      <c r="AU232" s="140" t="s">
        <v>128</v>
      </c>
      <c r="AY232" s="18" t="s">
        <v>120</v>
      </c>
      <c r="BE232" s="141">
        <f>IF(N232="základní",J232,0)</f>
        <v>0</v>
      </c>
      <c r="BF232" s="141">
        <f>IF(N232="snížená",J232,0)</f>
        <v>0</v>
      </c>
      <c r="BG232" s="141">
        <f>IF(N232="zákl. přenesená",J232,0)</f>
        <v>0</v>
      </c>
      <c r="BH232" s="141">
        <f>IF(N232="sníž. přenesená",J232,0)</f>
        <v>0</v>
      </c>
      <c r="BI232" s="141">
        <f>IF(N232="nulová",J232,0)</f>
        <v>0</v>
      </c>
      <c r="BJ232" s="18" t="s">
        <v>128</v>
      </c>
      <c r="BK232" s="141">
        <f>ROUND(I232*H232,2)</f>
        <v>0</v>
      </c>
      <c r="BL232" s="18" t="s">
        <v>127</v>
      </c>
      <c r="BM232" s="140" t="s">
        <v>328</v>
      </c>
    </row>
    <row r="233" spans="2:65" s="1" customFormat="1" ht="10">
      <c r="B233" s="33"/>
      <c r="D233" s="142" t="s">
        <v>130</v>
      </c>
      <c r="F233" s="143" t="s">
        <v>329</v>
      </c>
      <c r="I233" s="144"/>
      <c r="L233" s="33"/>
      <c r="M233" s="145"/>
      <c r="T233" s="54"/>
      <c r="AT233" s="18" t="s">
        <v>130</v>
      </c>
      <c r="AU233" s="18" t="s">
        <v>128</v>
      </c>
    </row>
    <row r="234" spans="2:65" s="12" customFormat="1" ht="10">
      <c r="B234" s="146"/>
      <c r="D234" s="147" t="s">
        <v>132</v>
      </c>
      <c r="E234" s="148" t="s">
        <v>3</v>
      </c>
      <c r="F234" s="149" t="s">
        <v>330</v>
      </c>
      <c r="H234" s="148" t="s">
        <v>3</v>
      </c>
      <c r="I234" s="150"/>
      <c r="L234" s="146"/>
      <c r="M234" s="151"/>
      <c r="T234" s="152"/>
      <c r="AT234" s="148" t="s">
        <v>132</v>
      </c>
      <c r="AU234" s="148" t="s">
        <v>128</v>
      </c>
      <c r="AV234" s="12" t="s">
        <v>77</v>
      </c>
      <c r="AW234" s="12" t="s">
        <v>31</v>
      </c>
      <c r="AX234" s="12" t="s">
        <v>69</v>
      </c>
      <c r="AY234" s="148" t="s">
        <v>120</v>
      </c>
    </row>
    <row r="235" spans="2:65" s="13" customFormat="1" ht="10">
      <c r="B235" s="153"/>
      <c r="D235" s="147" t="s">
        <v>132</v>
      </c>
      <c r="E235" s="154" t="s">
        <v>3</v>
      </c>
      <c r="F235" s="155" t="s">
        <v>331</v>
      </c>
      <c r="H235" s="156">
        <v>0.8</v>
      </c>
      <c r="I235" s="157"/>
      <c r="L235" s="153"/>
      <c r="M235" s="158"/>
      <c r="T235" s="159"/>
      <c r="AT235" s="154" t="s">
        <v>132</v>
      </c>
      <c r="AU235" s="154" t="s">
        <v>128</v>
      </c>
      <c r="AV235" s="13" t="s">
        <v>128</v>
      </c>
      <c r="AW235" s="13" t="s">
        <v>31</v>
      </c>
      <c r="AX235" s="13" t="s">
        <v>77</v>
      </c>
      <c r="AY235" s="154" t="s">
        <v>120</v>
      </c>
    </row>
    <row r="236" spans="2:65" s="11" customFormat="1" ht="22.75" customHeight="1">
      <c r="B236" s="116"/>
      <c r="D236" s="117" t="s">
        <v>68</v>
      </c>
      <c r="E236" s="126" t="s">
        <v>332</v>
      </c>
      <c r="F236" s="126" t="s">
        <v>333</v>
      </c>
      <c r="I236" s="119"/>
      <c r="J236" s="127">
        <f>BK236</f>
        <v>0</v>
      </c>
      <c r="L236" s="116"/>
      <c r="M236" s="121"/>
      <c r="P236" s="122">
        <f>SUM(P237:P281)</f>
        <v>0</v>
      </c>
      <c r="R236" s="122">
        <f>SUM(R237:R281)</f>
        <v>0</v>
      </c>
      <c r="T236" s="123">
        <f>SUM(T237:T281)</f>
        <v>0</v>
      </c>
      <c r="AR236" s="117" t="s">
        <v>77</v>
      </c>
      <c r="AT236" s="124" t="s">
        <v>68</v>
      </c>
      <c r="AU236" s="124" t="s">
        <v>77</v>
      </c>
      <c r="AY236" s="117" t="s">
        <v>120</v>
      </c>
      <c r="BK236" s="125">
        <f>SUM(BK237:BK281)</f>
        <v>0</v>
      </c>
    </row>
    <row r="237" spans="2:65" s="1" customFormat="1" ht="16.5" customHeight="1">
      <c r="B237" s="128"/>
      <c r="C237" s="129" t="s">
        <v>334</v>
      </c>
      <c r="D237" s="129" t="s">
        <v>122</v>
      </c>
      <c r="E237" s="130" t="s">
        <v>335</v>
      </c>
      <c r="F237" s="131" t="s">
        <v>336</v>
      </c>
      <c r="G237" s="132" t="s">
        <v>125</v>
      </c>
      <c r="H237" s="133">
        <v>29.373000000000001</v>
      </c>
      <c r="I237" s="134"/>
      <c r="J237" s="135">
        <f>ROUND(I237*H237,2)</f>
        <v>0</v>
      </c>
      <c r="K237" s="131" t="s">
        <v>3</v>
      </c>
      <c r="L237" s="33"/>
      <c r="M237" s="136" t="s">
        <v>3</v>
      </c>
      <c r="N237" s="137" t="s">
        <v>41</v>
      </c>
      <c r="P237" s="138">
        <f>O237*H237</f>
        <v>0</v>
      </c>
      <c r="Q237" s="138">
        <v>0</v>
      </c>
      <c r="R237" s="138">
        <f>Q237*H237</f>
        <v>0</v>
      </c>
      <c r="S237" s="138">
        <v>0</v>
      </c>
      <c r="T237" s="139">
        <f>S237*H237</f>
        <v>0</v>
      </c>
      <c r="AR237" s="140" t="s">
        <v>127</v>
      </c>
      <c r="AT237" s="140" t="s">
        <v>122</v>
      </c>
      <c r="AU237" s="140" t="s">
        <v>128</v>
      </c>
      <c r="AY237" s="18" t="s">
        <v>120</v>
      </c>
      <c r="BE237" s="141">
        <f>IF(N237="základní",J237,0)</f>
        <v>0</v>
      </c>
      <c r="BF237" s="141">
        <f>IF(N237="snížená",J237,0)</f>
        <v>0</v>
      </c>
      <c r="BG237" s="141">
        <f>IF(N237="zákl. přenesená",J237,0)</f>
        <v>0</v>
      </c>
      <c r="BH237" s="141">
        <f>IF(N237="sníž. přenesená",J237,0)</f>
        <v>0</v>
      </c>
      <c r="BI237" s="141">
        <f>IF(N237="nulová",J237,0)</f>
        <v>0</v>
      </c>
      <c r="BJ237" s="18" t="s">
        <v>128</v>
      </c>
      <c r="BK237" s="141">
        <f>ROUND(I237*H237,2)</f>
        <v>0</v>
      </c>
      <c r="BL237" s="18" t="s">
        <v>127</v>
      </c>
      <c r="BM237" s="140" t="s">
        <v>337</v>
      </c>
    </row>
    <row r="238" spans="2:65" s="12" customFormat="1" ht="10">
      <c r="B238" s="146"/>
      <c r="D238" s="147" t="s">
        <v>132</v>
      </c>
      <c r="E238" s="148" t="s">
        <v>3</v>
      </c>
      <c r="F238" s="149" t="s">
        <v>338</v>
      </c>
      <c r="H238" s="148" t="s">
        <v>3</v>
      </c>
      <c r="I238" s="150"/>
      <c r="L238" s="146"/>
      <c r="M238" s="151"/>
      <c r="T238" s="152"/>
      <c r="AT238" s="148" t="s">
        <v>132</v>
      </c>
      <c r="AU238" s="148" t="s">
        <v>128</v>
      </c>
      <c r="AV238" s="12" t="s">
        <v>77</v>
      </c>
      <c r="AW238" s="12" t="s">
        <v>31</v>
      </c>
      <c r="AX238" s="12" t="s">
        <v>69</v>
      </c>
      <c r="AY238" s="148" t="s">
        <v>120</v>
      </c>
    </row>
    <row r="239" spans="2:65" s="13" customFormat="1" ht="10">
      <c r="B239" s="153"/>
      <c r="D239" s="147" t="s">
        <v>132</v>
      </c>
      <c r="E239" s="154" t="s">
        <v>3</v>
      </c>
      <c r="F239" s="155" t="s">
        <v>339</v>
      </c>
      <c r="H239" s="156">
        <v>22.253</v>
      </c>
      <c r="I239" s="157"/>
      <c r="L239" s="153"/>
      <c r="M239" s="158"/>
      <c r="T239" s="159"/>
      <c r="AT239" s="154" t="s">
        <v>132</v>
      </c>
      <c r="AU239" s="154" t="s">
        <v>128</v>
      </c>
      <c r="AV239" s="13" t="s">
        <v>128</v>
      </c>
      <c r="AW239" s="13" t="s">
        <v>31</v>
      </c>
      <c r="AX239" s="13" t="s">
        <v>69</v>
      </c>
      <c r="AY239" s="154" t="s">
        <v>120</v>
      </c>
    </row>
    <row r="240" spans="2:65" s="12" customFormat="1" ht="10">
      <c r="B240" s="146"/>
      <c r="D240" s="147" t="s">
        <v>132</v>
      </c>
      <c r="E240" s="148" t="s">
        <v>3</v>
      </c>
      <c r="F240" s="149" t="s">
        <v>340</v>
      </c>
      <c r="H240" s="148" t="s">
        <v>3</v>
      </c>
      <c r="I240" s="150"/>
      <c r="L240" s="146"/>
      <c r="M240" s="151"/>
      <c r="T240" s="152"/>
      <c r="AT240" s="148" t="s">
        <v>132</v>
      </c>
      <c r="AU240" s="148" t="s">
        <v>128</v>
      </c>
      <c r="AV240" s="12" t="s">
        <v>77</v>
      </c>
      <c r="AW240" s="12" t="s">
        <v>31</v>
      </c>
      <c r="AX240" s="12" t="s">
        <v>69</v>
      </c>
      <c r="AY240" s="148" t="s">
        <v>120</v>
      </c>
    </row>
    <row r="241" spans="2:65" s="13" customFormat="1" ht="10">
      <c r="B241" s="153"/>
      <c r="D241" s="147" t="s">
        <v>132</v>
      </c>
      <c r="E241" s="154" t="s">
        <v>3</v>
      </c>
      <c r="F241" s="155" t="s">
        <v>341</v>
      </c>
      <c r="H241" s="156">
        <v>7.12</v>
      </c>
      <c r="I241" s="157"/>
      <c r="L241" s="153"/>
      <c r="M241" s="158"/>
      <c r="T241" s="159"/>
      <c r="AT241" s="154" t="s">
        <v>132</v>
      </c>
      <c r="AU241" s="154" t="s">
        <v>128</v>
      </c>
      <c r="AV241" s="13" t="s">
        <v>128</v>
      </c>
      <c r="AW241" s="13" t="s">
        <v>31</v>
      </c>
      <c r="AX241" s="13" t="s">
        <v>69</v>
      </c>
      <c r="AY241" s="154" t="s">
        <v>120</v>
      </c>
    </row>
    <row r="242" spans="2:65" s="14" customFormat="1" ht="10">
      <c r="B242" s="160"/>
      <c r="D242" s="147" t="s">
        <v>132</v>
      </c>
      <c r="E242" s="161" t="s">
        <v>3</v>
      </c>
      <c r="F242" s="162" t="s">
        <v>137</v>
      </c>
      <c r="H242" s="163">
        <v>29.373000000000001</v>
      </c>
      <c r="I242" s="164"/>
      <c r="L242" s="160"/>
      <c r="M242" s="165"/>
      <c r="T242" s="166"/>
      <c r="AT242" s="161" t="s">
        <v>132</v>
      </c>
      <c r="AU242" s="161" t="s">
        <v>128</v>
      </c>
      <c r="AV242" s="14" t="s">
        <v>127</v>
      </c>
      <c r="AW242" s="14" t="s">
        <v>31</v>
      </c>
      <c r="AX242" s="14" t="s">
        <v>77</v>
      </c>
      <c r="AY242" s="161" t="s">
        <v>120</v>
      </c>
    </row>
    <row r="243" spans="2:65" s="1" customFormat="1" ht="16.5" customHeight="1">
      <c r="B243" s="128"/>
      <c r="C243" s="129" t="s">
        <v>342</v>
      </c>
      <c r="D243" s="129" t="s">
        <v>122</v>
      </c>
      <c r="E243" s="130" t="s">
        <v>343</v>
      </c>
      <c r="F243" s="131" t="s">
        <v>344</v>
      </c>
      <c r="G243" s="132" t="s">
        <v>125</v>
      </c>
      <c r="H243" s="133">
        <v>4.8</v>
      </c>
      <c r="I243" s="134"/>
      <c r="J243" s="135">
        <f>ROUND(I243*H243,2)</f>
        <v>0</v>
      </c>
      <c r="K243" s="131" t="s">
        <v>3</v>
      </c>
      <c r="L243" s="33"/>
      <c r="M243" s="136" t="s">
        <v>3</v>
      </c>
      <c r="N243" s="137" t="s">
        <v>41</v>
      </c>
      <c r="P243" s="138">
        <f>O243*H243</f>
        <v>0</v>
      </c>
      <c r="Q243" s="138">
        <v>0</v>
      </c>
      <c r="R243" s="138">
        <f>Q243*H243</f>
        <v>0</v>
      </c>
      <c r="S243" s="138">
        <v>0</v>
      </c>
      <c r="T243" s="139">
        <f>S243*H243</f>
        <v>0</v>
      </c>
      <c r="AR243" s="140" t="s">
        <v>127</v>
      </c>
      <c r="AT243" s="140" t="s">
        <v>122</v>
      </c>
      <c r="AU243" s="140" t="s">
        <v>128</v>
      </c>
      <c r="AY243" s="18" t="s">
        <v>120</v>
      </c>
      <c r="BE243" s="141">
        <f>IF(N243="základní",J243,0)</f>
        <v>0</v>
      </c>
      <c r="BF243" s="141">
        <f>IF(N243="snížená",J243,0)</f>
        <v>0</v>
      </c>
      <c r="BG243" s="141">
        <f>IF(N243="zákl. přenesená",J243,0)</f>
        <v>0</v>
      </c>
      <c r="BH243" s="141">
        <f>IF(N243="sníž. přenesená",J243,0)</f>
        <v>0</v>
      </c>
      <c r="BI243" s="141">
        <f>IF(N243="nulová",J243,0)</f>
        <v>0</v>
      </c>
      <c r="BJ243" s="18" t="s">
        <v>128</v>
      </c>
      <c r="BK243" s="141">
        <f>ROUND(I243*H243,2)</f>
        <v>0</v>
      </c>
      <c r="BL243" s="18" t="s">
        <v>127</v>
      </c>
      <c r="BM243" s="140" t="s">
        <v>345</v>
      </c>
    </row>
    <row r="244" spans="2:65" s="13" customFormat="1" ht="10">
      <c r="B244" s="153"/>
      <c r="D244" s="147" t="s">
        <v>132</v>
      </c>
      <c r="E244" s="154" t="s">
        <v>3</v>
      </c>
      <c r="F244" s="155" t="s">
        <v>346</v>
      </c>
      <c r="H244" s="156">
        <v>4.8</v>
      </c>
      <c r="I244" s="157"/>
      <c r="L244" s="153"/>
      <c r="M244" s="158"/>
      <c r="T244" s="159"/>
      <c r="AT244" s="154" t="s">
        <v>132</v>
      </c>
      <c r="AU244" s="154" t="s">
        <v>128</v>
      </c>
      <c r="AV244" s="13" t="s">
        <v>128</v>
      </c>
      <c r="AW244" s="13" t="s">
        <v>31</v>
      </c>
      <c r="AX244" s="13" t="s">
        <v>77</v>
      </c>
      <c r="AY244" s="154" t="s">
        <v>120</v>
      </c>
    </row>
    <row r="245" spans="2:65" s="1" customFormat="1" ht="16.5" customHeight="1">
      <c r="B245" s="128"/>
      <c r="C245" s="129" t="s">
        <v>347</v>
      </c>
      <c r="D245" s="129" t="s">
        <v>122</v>
      </c>
      <c r="E245" s="130" t="s">
        <v>348</v>
      </c>
      <c r="F245" s="131" t="s">
        <v>349</v>
      </c>
      <c r="G245" s="132" t="s">
        <v>125</v>
      </c>
      <c r="H245" s="133">
        <v>77.055000000000007</v>
      </c>
      <c r="I245" s="134"/>
      <c r="J245" s="135">
        <f>ROUND(I245*H245,2)</f>
        <v>0</v>
      </c>
      <c r="K245" s="131" t="s">
        <v>3</v>
      </c>
      <c r="L245" s="33"/>
      <c r="M245" s="136" t="s">
        <v>3</v>
      </c>
      <c r="N245" s="137" t="s">
        <v>41</v>
      </c>
      <c r="P245" s="138">
        <f>O245*H245</f>
        <v>0</v>
      </c>
      <c r="Q245" s="138">
        <v>0</v>
      </c>
      <c r="R245" s="138">
        <f>Q245*H245</f>
        <v>0</v>
      </c>
      <c r="S245" s="138">
        <v>0</v>
      </c>
      <c r="T245" s="139">
        <f>S245*H245</f>
        <v>0</v>
      </c>
      <c r="AR245" s="140" t="s">
        <v>127</v>
      </c>
      <c r="AT245" s="140" t="s">
        <v>122</v>
      </c>
      <c r="AU245" s="140" t="s">
        <v>128</v>
      </c>
      <c r="AY245" s="18" t="s">
        <v>120</v>
      </c>
      <c r="BE245" s="141">
        <f>IF(N245="základní",J245,0)</f>
        <v>0</v>
      </c>
      <c r="BF245" s="141">
        <f>IF(N245="snížená",J245,0)</f>
        <v>0</v>
      </c>
      <c r="BG245" s="141">
        <f>IF(N245="zákl. přenesená",J245,0)</f>
        <v>0</v>
      </c>
      <c r="BH245" s="141">
        <f>IF(N245="sníž. přenesená",J245,0)</f>
        <v>0</v>
      </c>
      <c r="BI245" s="141">
        <f>IF(N245="nulová",J245,0)</f>
        <v>0</v>
      </c>
      <c r="BJ245" s="18" t="s">
        <v>128</v>
      </c>
      <c r="BK245" s="141">
        <f>ROUND(I245*H245,2)</f>
        <v>0</v>
      </c>
      <c r="BL245" s="18" t="s">
        <v>127</v>
      </c>
      <c r="BM245" s="140" t="s">
        <v>350</v>
      </c>
    </row>
    <row r="246" spans="2:65" s="12" customFormat="1" ht="10">
      <c r="B246" s="146"/>
      <c r="D246" s="147" t="s">
        <v>132</v>
      </c>
      <c r="E246" s="148" t="s">
        <v>3</v>
      </c>
      <c r="F246" s="149" t="s">
        <v>351</v>
      </c>
      <c r="H246" s="148" t="s">
        <v>3</v>
      </c>
      <c r="I246" s="150"/>
      <c r="L246" s="146"/>
      <c r="M246" s="151"/>
      <c r="T246" s="152"/>
      <c r="AT246" s="148" t="s">
        <v>132</v>
      </c>
      <c r="AU246" s="148" t="s">
        <v>128</v>
      </c>
      <c r="AV246" s="12" t="s">
        <v>77</v>
      </c>
      <c r="AW246" s="12" t="s">
        <v>31</v>
      </c>
      <c r="AX246" s="12" t="s">
        <v>69</v>
      </c>
      <c r="AY246" s="148" t="s">
        <v>120</v>
      </c>
    </row>
    <row r="247" spans="2:65" s="13" customFormat="1" ht="10">
      <c r="B247" s="153"/>
      <c r="D247" s="147" t="s">
        <v>132</v>
      </c>
      <c r="E247" s="154" t="s">
        <v>3</v>
      </c>
      <c r="F247" s="155" t="s">
        <v>352</v>
      </c>
      <c r="H247" s="156">
        <v>16.04</v>
      </c>
      <c r="I247" s="157"/>
      <c r="L247" s="153"/>
      <c r="M247" s="158"/>
      <c r="T247" s="159"/>
      <c r="AT247" s="154" t="s">
        <v>132</v>
      </c>
      <c r="AU247" s="154" t="s">
        <v>128</v>
      </c>
      <c r="AV247" s="13" t="s">
        <v>128</v>
      </c>
      <c r="AW247" s="13" t="s">
        <v>31</v>
      </c>
      <c r="AX247" s="13" t="s">
        <v>69</v>
      </c>
      <c r="AY247" s="154" t="s">
        <v>120</v>
      </c>
    </row>
    <row r="248" spans="2:65" s="12" customFormat="1" ht="10">
      <c r="B248" s="146"/>
      <c r="D248" s="147" t="s">
        <v>132</v>
      </c>
      <c r="E248" s="148" t="s">
        <v>3</v>
      </c>
      <c r="F248" s="149" t="s">
        <v>353</v>
      </c>
      <c r="H248" s="148" t="s">
        <v>3</v>
      </c>
      <c r="I248" s="150"/>
      <c r="L248" s="146"/>
      <c r="M248" s="151"/>
      <c r="T248" s="152"/>
      <c r="AT248" s="148" t="s">
        <v>132</v>
      </c>
      <c r="AU248" s="148" t="s">
        <v>128</v>
      </c>
      <c r="AV248" s="12" t="s">
        <v>77</v>
      </c>
      <c r="AW248" s="12" t="s">
        <v>31</v>
      </c>
      <c r="AX248" s="12" t="s">
        <v>69</v>
      </c>
      <c r="AY248" s="148" t="s">
        <v>120</v>
      </c>
    </row>
    <row r="249" spans="2:65" s="13" customFormat="1" ht="10">
      <c r="B249" s="153"/>
      <c r="D249" s="147" t="s">
        <v>132</v>
      </c>
      <c r="E249" s="154" t="s">
        <v>3</v>
      </c>
      <c r="F249" s="155" t="s">
        <v>354</v>
      </c>
      <c r="H249" s="156">
        <v>4.6500000000000004</v>
      </c>
      <c r="I249" s="157"/>
      <c r="L249" s="153"/>
      <c r="M249" s="158"/>
      <c r="T249" s="159"/>
      <c r="AT249" s="154" t="s">
        <v>132</v>
      </c>
      <c r="AU249" s="154" t="s">
        <v>128</v>
      </c>
      <c r="AV249" s="13" t="s">
        <v>128</v>
      </c>
      <c r="AW249" s="13" t="s">
        <v>31</v>
      </c>
      <c r="AX249" s="13" t="s">
        <v>69</v>
      </c>
      <c r="AY249" s="154" t="s">
        <v>120</v>
      </c>
    </row>
    <row r="250" spans="2:65" s="12" customFormat="1" ht="10">
      <c r="B250" s="146"/>
      <c r="D250" s="147" t="s">
        <v>132</v>
      </c>
      <c r="E250" s="148" t="s">
        <v>3</v>
      </c>
      <c r="F250" s="149" t="s">
        <v>355</v>
      </c>
      <c r="H250" s="148" t="s">
        <v>3</v>
      </c>
      <c r="I250" s="150"/>
      <c r="L250" s="146"/>
      <c r="M250" s="151"/>
      <c r="T250" s="152"/>
      <c r="AT250" s="148" t="s">
        <v>132</v>
      </c>
      <c r="AU250" s="148" t="s">
        <v>128</v>
      </c>
      <c r="AV250" s="12" t="s">
        <v>77</v>
      </c>
      <c r="AW250" s="12" t="s">
        <v>31</v>
      </c>
      <c r="AX250" s="12" t="s">
        <v>69</v>
      </c>
      <c r="AY250" s="148" t="s">
        <v>120</v>
      </c>
    </row>
    <row r="251" spans="2:65" s="13" customFormat="1" ht="10">
      <c r="B251" s="153"/>
      <c r="D251" s="147" t="s">
        <v>132</v>
      </c>
      <c r="E251" s="154" t="s">
        <v>3</v>
      </c>
      <c r="F251" s="155" t="s">
        <v>356</v>
      </c>
      <c r="H251" s="156">
        <v>12.53</v>
      </c>
      <c r="I251" s="157"/>
      <c r="L251" s="153"/>
      <c r="M251" s="158"/>
      <c r="T251" s="159"/>
      <c r="AT251" s="154" t="s">
        <v>132</v>
      </c>
      <c r="AU251" s="154" t="s">
        <v>128</v>
      </c>
      <c r="AV251" s="13" t="s">
        <v>128</v>
      </c>
      <c r="AW251" s="13" t="s">
        <v>31</v>
      </c>
      <c r="AX251" s="13" t="s">
        <v>69</v>
      </c>
      <c r="AY251" s="154" t="s">
        <v>120</v>
      </c>
    </row>
    <row r="252" spans="2:65" s="12" customFormat="1" ht="10">
      <c r="B252" s="146"/>
      <c r="D252" s="147" t="s">
        <v>132</v>
      </c>
      <c r="E252" s="148" t="s">
        <v>3</v>
      </c>
      <c r="F252" s="149" t="s">
        <v>353</v>
      </c>
      <c r="H252" s="148" t="s">
        <v>3</v>
      </c>
      <c r="I252" s="150"/>
      <c r="L252" s="146"/>
      <c r="M252" s="151"/>
      <c r="T252" s="152"/>
      <c r="AT252" s="148" t="s">
        <v>132</v>
      </c>
      <c r="AU252" s="148" t="s">
        <v>128</v>
      </c>
      <c r="AV252" s="12" t="s">
        <v>77</v>
      </c>
      <c r="AW252" s="12" t="s">
        <v>31</v>
      </c>
      <c r="AX252" s="12" t="s">
        <v>69</v>
      </c>
      <c r="AY252" s="148" t="s">
        <v>120</v>
      </c>
    </row>
    <row r="253" spans="2:65" s="13" customFormat="1" ht="10">
      <c r="B253" s="153"/>
      <c r="D253" s="147" t="s">
        <v>132</v>
      </c>
      <c r="E253" s="154" t="s">
        <v>3</v>
      </c>
      <c r="F253" s="155" t="s">
        <v>357</v>
      </c>
      <c r="H253" s="156">
        <v>3.18</v>
      </c>
      <c r="I253" s="157"/>
      <c r="L253" s="153"/>
      <c r="M253" s="158"/>
      <c r="T253" s="159"/>
      <c r="AT253" s="154" t="s">
        <v>132</v>
      </c>
      <c r="AU253" s="154" t="s">
        <v>128</v>
      </c>
      <c r="AV253" s="13" t="s">
        <v>128</v>
      </c>
      <c r="AW253" s="13" t="s">
        <v>31</v>
      </c>
      <c r="AX253" s="13" t="s">
        <v>69</v>
      </c>
      <c r="AY253" s="154" t="s">
        <v>120</v>
      </c>
    </row>
    <row r="254" spans="2:65" s="12" customFormat="1" ht="10">
      <c r="B254" s="146"/>
      <c r="D254" s="147" t="s">
        <v>132</v>
      </c>
      <c r="E254" s="148" t="s">
        <v>3</v>
      </c>
      <c r="F254" s="149" t="s">
        <v>358</v>
      </c>
      <c r="H254" s="148" t="s">
        <v>3</v>
      </c>
      <c r="I254" s="150"/>
      <c r="L254" s="146"/>
      <c r="M254" s="151"/>
      <c r="T254" s="152"/>
      <c r="AT254" s="148" t="s">
        <v>132</v>
      </c>
      <c r="AU254" s="148" t="s">
        <v>128</v>
      </c>
      <c r="AV254" s="12" t="s">
        <v>77</v>
      </c>
      <c r="AW254" s="12" t="s">
        <v>31</v>
      </c>
      <c r="AX254" s="12" t="s">
        <v>69</v>
      </c>
      <c r="AY254" s="148" t="s">
        <v>120</v>
      </c>
    </row>
    <row r="255" spans="2:65" s="13" customFormat="1" ht="10">
      <c r="B255" s="153"/>
      <c r="D255" s="147" t="s">
        <v>132</v>
      </c>
      <c r="E255" s="154" t="s">
        <v>3</v>
      </c>
      <c r="F255" s="155" t="s">
        <v>359</v>
      </c>
      <c r="H255" s="156">
        <v>15.375</v>
      </c>
      <c r="I255" s="157"/>
      <c r="L255" s="153"/>
      <c r="M255" s="158"/>
      <c r="T255" s="159"/>
      <c r="AT255" s="154" t="s">
        <v>132</v>
      </c>
      <c r="AU255" s="154" t="s">
        <v>128</v>
      </c>
      <c r="AV255" s="13" t="s">
        <v>128</v>
      </c>
      <c r="AW255" s="13" t="s">
        <v>31</v>
      </c>
      <c r="AX255" s="13" t="s">
        <v>69</v>
      </c>
      <c r="AY255" s="154" t="s">
        <v>120</v>
      </c>
    </row>
    <row r="256" spans="2:65" s="12" customFormat="1" ht="10">
      <c r="B256" s="146"/>
      <c r="D256" s="147" t="s">
        <v>132</v>
      </c>
      <c r="E256" s="148" t="s">
        <v>3</v>
      </c>
      <c r="F256" s="149" t="s">
        <v>353</v>
      </c>
      <c r="H256" s="148" t="s">
        <v>3</v>
      </c>
      <c r="I256" s="150"/>
      <c r="L256" s="146"/>
      <c r="M256" s="151"/>
      <c r="T256" s="152"/>
      <c r="AT256" s="148" t="s">
        <v>132</v>
      </c>
      <c r="AU256" s="148" t="s">
        <v>128</v>
      </c>
      <c r="AV256" s="12" t="s">
        <v>77</v>
      </c>
      <c r="AW256" s="12" t="s">
        <v>31</v>
      </c>
      <c r="AX256" s="12" t="s">
        <v>69</v>
      </c>
      <c r="AY256" s="148" t="s">
        <v>120</v>
      </c>
    </row>
    <row r="257" spans="2:65" s="13" customFormat="1" ht="10">
      <c r="B257" s="153"/>
      <c r="D257" s="147" t="s">
        <v>132</v>
      </c>
      <c r="E257" s="154" t="s">
        <v>3</v>
      </c>
      <c r="F257" s="155" t="s">
        <v>360</v>
      </c>
      <c r="H257" s="156">
        <v>25.28</v>
      </c>
      <c r="I257" s="157"/>
      <c r="L257" s="153"/>
      <c r="M257" s="158"/>
      <c r="T257" s="159"/>
      <c r="AT257" s="154" t="s">
        <v>132</v>
      </c>
      <c r="AU257" s="154" t="s">
        <v>128</v>
      </c>
      <c r="AV257" s="13" t="s">
        <v>128</v>
      </c>
      <c r="AW257" s="13" t="s">
        <v>31</v>
      </c>
      <c r="AX257" s="13" t="s">
        <v>69</v>
      </c>
      <c r="AY257" s="154" t="s">
        <v>120</v>
      </c>
    </row>
    <row r="258" spans="2:65" s="14" customFormat="1" ht="10">
      <c r="B258" s="160"/>
      <c r="D258" s="147" t="s">
        <v>132</v>
      </c>
      <c r="E258" s="161" t="s">
        <v>3</v>
      </c>
      <c r="F258" s="162" t="s">
        <v>137</v>
      </c>
      <c r="H258" s="163">
        <v>77.055000000000007</v>
      </c>
      <c r="I258" s="164"/>
      <c r="L258" s="160"/>
      <c r="M258" s="165"/>
      <c r="T258" s="166"/>
      <c r="AT258" s="161" t="s">
        <v>132</v>
      </c>
      <c r="AU258" s="161" t="s">
        <v>128</v>
      </c>
      <c r="AV258" s="14" t="s">
        <v>127</v>
      </c>
      <c r="AW258" s="14" t="s">
        <v>31</v>
      </c>
      <c r="AX258" s="14" t="s">
        <v>77</v>
      </c>
      <c r="AY258" s="161" t="s">
        <v>120</v>
      </c>
    </row>
    <row r="259" spans="2:65" s="1" customFormat="1" ht="21.75" customHeight="1">
      <c r="B259" s="128"/>
      <c r="C259" s="129" t="s">
        <v>361</v>
      </c>
      <c r="D259" s="129" t="s">
        <v>122</v>
      </c>
      <c r="E259" s="130" t="s">
        <v>362</v>
      </c>
      <c r="F259" s="131" t="s">
        <v>363</v>
      </c>
      <c r="G259" s="132" t="s">
        <v>125</v>
      </c>
      <c r="H259" s="133">
        <v>77</v>
      </c>
      <c r="I259" s="134"/>
      <c r="J259" s="135">
        <f>ROUND(I259*H259,2)</f>
        <v>0</v>
      </c>
      <c r="K259" s="131" t="s">
        <v>3</v>
      </c>
      <c r="L259" s="33"/>
      <c r="M259" s="136" t="s">
        <v>3</v>
      </c>
      <c r="N259" s="137" t="s">
        <v>41</v>
      </c>
      <c r="P259" s="138">
        <f>O259*H259</f>
        <v>0</v>
      </c>
      <c r="Q259" s="138">
        <v>0</v>
      </c>
      <c r="R259" s="138">
        <f>Q259*H259</f>
        <v>0</v>
      </c>
      <c r="S259" s="138">
        <v>0</v>
      </c>
      <c r="T259" s="139">
        <f>S259*H259</f>
        <v>0</v>
      </c>
      <c r="AR259" s="140" t="s">
        <v>127</v>
      </c>
      <c r="AT259" s="140" t="s">
        <v>122</v>
      </c>
      <c r="AU259" s="140" t="s">
        <v>128</v>
      </c>
      <c r="AY259" s="18" t="s">
        <v>120</v>
      </c>
      <c r="BE259" s="141">
        <f>IF(N259="základní",J259,0)</f>
        <v>0</v>
      </c>
      <c r="BF259" s="141">
        <f>IF(N259="snížená",J259,0)</f>
        <v>0</v>
      </c>
      <c r="BG259" s="141">
        <f>IF(N259="zákl. přenesená",J259,0)</f>
        <v>0</v>
      </c>
      <c r="BH259" s="141">
        <f>IF(N259="sníž. přenesená",J259,0)</f>
        <v>0</v>
      </c>
      <c r="BI259" s="141">
        <f>IF(N259="nulová",J259,0)</f>
        <v>0</v>
      </c>
      <c r="BJ259" s="18" t="s">
        <v>128</v>
      </c>
      <c r="BK259" s="141">
        <f>ROUND(I259*H259,2)</f>
        <v>0</v>
      </c>
      <c r="BL259" s="18" t="s">
        <v>127</v>
      </c>
      <c r="BM259" s="140" t="s">
        <v>364</v>
      </c>
    </row>
    <row r="260" spans="2:65" s="12" customFormat="1" ht="10">
      <c r="B260" s="146"/>
      <c r="D260" s="147" t="s">
        <v>132</v>
      </c>
      <c r="E260" s="148" t="s">
        <v>3</v>
      </c>
      <c r="F260" s="149" t="s">
        <v>365</v>
      </c>
      <c r="H260" s="148" t="s">
        <v>3</v>
      </c>
      <c r="I260" s="150"/>
      <c r="L260" s="146"/>
      <c r="M260" s="151"/>
      <c r="T260" s="152"/>
      <c r="AT260" s="148" t="s">
        <v>132</v>
      </c>
      <c r="AU260" s="148" t="s">
        <v>128</v>
      </c>
      <c r="AV260" s="12" t="s">
        <v>77</v>
      </c>
      <c r="AW260" s="12" t="s">
        <v>31</v>
      </c>
      <c r="AX260" s="12" t="s">
        <v>69</v>
      </c>
      <c r="AY260" s="148" t="s">
        <v>120</v>
      </c>
    </row>
    <row r="261" spans="2:65" s="13" customFormat="1" ht="10">
      <c r="B261" s="153"/>
      <c r="D261" s="147" t="s">
        <v>132</v>
      </c>
      <c r="E261" s="154" t="s">
        <v>3</v>
      </c>
      <c r="F261" s="155" t="s">
        <v>366</v>
      </c>
      <c r="H261" s="156">
        <v>77</v>
      </c>
      <c r="I261" s="157"/>
      <c r="L261" s="153"/>
      <c r="M261" s="158"/>
      <c r="T261" s="159"/>
      <c r="AT261" s="154" t="s">
        <v>132</v>
      </c>
      <c r="AU261" s="154" t="s">
        <v>128</v>
      </c>
      <c r="AV261" s="13" t="s">
        <v>128</v>
      </c>
      <c r="AW261" s="13" t="s">
        <v>31</v>
      </c>
      <c r="AX261" s="13" t="s">
        <v>77</v>
      </c>
      <c r="AY261" s="154" t="s">
        <v>120</v>
      </c>
    </row>
    <row r="262" spans="2:65" s="1" customFormat="1" ht="16.5" customHeight="1">
      <c r="B262" s="128"/>
      <c r="C262" s="129" t="s">
        <v>367</v>
      </c>
      <c r="D262" s="129" t="s">
        <v>122</v>
      </c>
      <c r="E262" s="130" t="s">
        <v>368</v>
      </c>
      <c r="F262" s="131" t="s">
        <v>369</v>
      </c>
      <c r="G262" s="132" t="s">
        <v>125</v>
      </c>
      <c r="H262" s="133">
        <v>77</v>
      </c>
      <c r="I262" s="134"/>
      <c r="J262" s="135">
        <f>ROUND(I262*H262,2)</f>
        <v>0</v>
      </c>
      <c r="K262" s="131" t="s">
        <v>3</v>
      </c>
      <c r="L262" s="33"/>
      <c r="M262" s="136" t="s">
        <v>3</v>
      </c>
      <c r="N262" s="137" t="s">
        <v>41</v>
      </c>
      <c r="P262" s="138">
        <f>O262*H262</f>
        <v>0</v>
      </c>
      <c r="Q262" s="138">
        <v>0</v>
      </c>
      <c r="R262" s="138">
        <f>Q262*H262</f>
        <v>0</v>
      </c>
      <c r="S262" s="138">
        <v>0</v>
      </c>
      <c r="T262" s="139">
        <f>S262*H262</f>
        <v>0</v>
      </c>
      <c r="AR262" s="140" t="s">
        <v>127</v>
      </c>
      <c r="AT262" s="140" t="s">
        <v>122</v>
      </c>
      <c r="AU262" s="140" t="s">
        <v>128</v>
      </c>
      <c r="AY262" s="18" t="s">
        <v>120</v>
      </c>
      <c r="BE262" s="141">
        <f>IF(N262="základní",J262,0)</f>
        <v>0</v>
      </c>
      <c r="BF262" s="141">
        <f>IF(N262="snížená",J262,0)</f>
        <v>0</v>
      </c>
      <c r="BG262" s="141">
        <f>IF(N262="zákl. přenesená",J262,0)</f>
        <v>0</v>
      </c>
      <c r="BH262" s="141">
        <f>IF(N262="sníž. přenesená",J262,0)</f>
        <v>0</v>
      </c>
      <c r="BI262" s="141">
        <f>IF(N262="nulová",J262,0)</f>
        <v>0</v>
      </c>
      <c r="BJ262" s="18" t="s">
        <v>128</v>
      </c>
      <c r="BK262" s="141">
        <f>ROUND(I262*H262,2)</f>
        <v>0</v>
      </c>
      <c r="BL262" s="18" t="s">
        <v>127</v>
      </c>
      <c r="BM262" s="140" t="s">
        <v>370</v>
      </c>
    </row>
    <row r="263" spans="2:65" s="12" customFormat="1" ht="10">
      <c r="B263" s="146"/>
      <c r="D263" s="147" t="s">
        <v>132</v>
      </c>
      <c r="E263" s="148" t="s">
        <v>3</v>
      </c>
      <c r="F263" s="149" t="s">
        <v>365</v>
      </c>
      <c r="H263" s="148" t="s">
        <v>3</v>
      </c>
      <c r="I263" s="150"/>
      <c r="L263" s="146"/>
      <c r="M263" s="151"/>
      <c r="T263" s="152"/>
      <c r="AT263" s="148" t="s">
        <v>132</v>
      </c>
      <c r="AU263" s="148" t="s">
        <v>128</v>
      </c>
      <c r="AV263" s="12" t="s">
        <v>77</v>
      </c>
      <c r="AW263" s="12" t="s">
        <v>31</v>
      </c>
      <c r="AX263" s="12" t="s">
        <v>69</v>
      </c>
      <c r="AY263" s="148" t="s">
        <v>120</v>
      </c>
    </row>
    <row r="264" spans="2:65" s="13" customFormat="1" ht="10">
      <c r="B264" s="153"/>
      <c r="D264" s="147" t="s">
        <v>132</v>
      </c>
      <c r="E264" s="154" t="s">
        <v>3</v>
      </c>
      <c r="F264" s="155" t="s">
        <v>366</v>
      </c>
      <c r="H264" s="156">
        <v>77</v>
      </c>
      <c r="I264" s="157"/>
      <c r="L264" s="153"/>
      <c r="M264" s="158"/>
      <c r="T264" s="159"/>
      <c r="AT264" s="154" t="s">
        <v>132</v>
      </c>
      <c r="AU264" s="154" t="s">
        <v>128</v>
      </c>
      <c r="AV264" s="13" t="s">
        <v>128</v>
      </c>
      <c r="AW264" s="13" t="s">
        <v>31</v>
      </c>
      <c r="AX264" s="13" t="s">
        <v>77</v>
      </c>
      <c r="AY264" s="154" t="s">
        <v>120</v>
      </c>
    </row>
    <row r="265" spans="2:65" s="1" customFormat="1" ht="16.5" customHeight="1">
      <c r="B265" s="128"/>
      <c r="C265" s="129" t="s">
        <v>371</v>
      </c>
      <c r="D265" s="129" t="s">
        <v>122</v>
      </c>
      <c r="E265" s="130" t="s">
        <v>372</v>
      </c>
      <c r="F265" s="131" t="s">
        <v>373</v>
      </c>
      <c r="G265" s="132" t="s">
        <v>125</v>
      </c>
      <c r="H265" s="133">
        <v>77</v>
      </c>
      <c r="I265" s="134"/>
      <c r="J265" s="135">
        <f>ROUND(I265*H265,2)</f>
        <v>0</v>
      </c>
      <c r="K265" s="131" t="s">
        <v>3</v>
      </c>
      <c r="L265" s="33"/>
      <c r="M265" s="136" t="s">
        <v>3</v>
      </c>
      <c r="N265" s="137" t="s">
        <v>41</v>
      </c>
      <c r="P265" s="138">
        <f>O265*H265</f>
        <v>0</v>
      </c>
      <c r="Q265" s="138">
        <v>0</v>
      </c>
      <c r="R265" s="138">
        <f>Q265*H265</f>
        <v>0</v>
      </c>
      <c r="S265" s="138">
        <v>0</v>
      </c>
      <c r="T265" s="139">
        <f>S265*H265</f>
        <v>0</v>
      </c>
      <c r="AR265" s="140" t="s">
        <v>127</v>
      </c>
      <c r="AT265" s="140" t="s">
        <v>122</v>
      </c>
      <c r="AU265" s="140" t="s">
        <v>128</v>
      </c>
      <c r="AY265" s="18" t="s">
        <v>120</v>
      </c>
      <c r="BE265" s="141">
        <f>IF(N265="základní",J265,0)</f>
        <v>0</v>
      </c>
      <c r="BF265" s="141">
        <f>IF(N265="snížená",J265,0)</f>
        <v>0</v>
      </c>
      <c r="BG265" s="141">
        <f>IF(N265="zákl. přenesená",J265,0)</f>
        <v>0</v>
      </c>
      <c r="BH265" s="141">
        <f>IF(N265="sníž. přenesená",J265,0)</f>
        <v>0</v>
      </c>
      <c r="BI265" s="141">
        <f>IF(N265="nulová",J265,0)</f>
        <v>0</v>
      </c>
      <c r="BJ265" s="18" t="s">
        <v>128</v>
      </c>
      <c r="BK265" s="141">
        <f>ROUND(I265*H265,2)</f>
        <v>0</v>
      </c>
      <c r="BL265" s="18" t="s">
        <v>127</v>
      </c>
      <c r="BM265" s="140" t="s">
        <v>374</v>
      </c>
    </row>
    <row r="266" spans="2:65" s="12" customFormat="1" ht="10">
      <c r="B266" s="146"/>
      <c r="D266" s="147" t="s">
        <v>132</v>
      </c>
      <c r="E266" s="148" t="s">
        <v>3</v>
      </c>
      <c r="F266" s="149" t="s">
        <v>365</v>
      </c>
      <c r="H266" s="148" t="s">
        <v>3</v>
      </c>
      <c r="I266" s="150"/>
      <c r="L266" s="146"/>
      <c r="M266" s="151"/>
      <c r="T266" s="152"/>
      <c r="AT266" s="148" t="s">
        <v>132</v>
      </c>
      <c r="AU266" s="148" t="s">
        <v>128</v>
      </c>
      <c r="AV266" s="12" t="s">
        <v>77</v>
      </c>
      <c r="AW266" s="12" t="s">
        <v>31</v>
      </c>
      <c r="AX266" s="12" t="s">
        <v>69</v>
      </c>
      <c r="AY266" s="148" t="s">
        <v>120</v>
      </c>
    </row>
    <row r="267" spans="2:65" s="13" customFormat="1" ht="10">
      <c r="B267" s="153"/>
      <c r="D267" s="147" t="s">
        <v>132</v>
      </c>
      <c r="E267" s="154" t="s">
        <v>3</v>
      </c>
      <c r="F267" s="155" t="s">
        <v>366</v>
      </c>
      <c r="H267" s="156">
        <v>77</v>
      </c>
      <c r="I267" s="157"/>
      <c r="L267" s="153"/>
      <c r="M267" s="158"/>
      <c r="T267" s="159"/>
      <c r="AT267" s="154" t="s">
        <v>132</v>
      </c>
      <c r="AU267" s="154" t="s">
        <v>128</v>
      </c>
      <c r="AV267" s="13" t="s">
        <v>128</v>
      </c>
      <c r="AW267" s="13" t="s">
        <v>31</v>
      </c>
      <c r="AX267" s="13" t="s">
        <v>77</v>
      </c>
      <c r="AY267" s="154" t="s">
        <v>120</v>
      </c>
    </row>
    <row r="268" spans="2:65" s="1" customFormat="1" ht="16.5" customHeight="1">
      <c r="B268" s="128"/>
      <c r="C268" s="129" t="s">
        <v>375</v>
      </c>
      <c r="D268" s="129" t="s">
        <v>122</v>
      </c>
      <c r="E268" s="130" t="s">
        <v>376</v>
      </c>
      <c r="F268" s="131" t="s">
        <v>377</v>
      </c>
      <c r="G268" s="132" t="s">
        <v>125</v>
      </c>
      <c r="H268" s="133">
        <v>43.945</v>
      </c>
      <c r="I268" s="134"/>
      <c r="J268" s="135">
        <f>ROUND(I268*H268,2)</f>
        <v>0</v>
      </c>
      <c r="K268" s="131" t="s">
        <v>3</v>
      </c>
      <c r="L268" s="33"/>
      <c r="M268" s="136" t="s">
        <v>3</v>
      </c>
      <c r="N268" s="137" t="s">
        <v>41</v>
      </c>
      <c r="P268" s="138">
        <f>O268*H268</f>
        <v>0</v>
      </c>
      <c r="Q268" s="138">
        <v>0</v>
      </c>
      <c r="R268" s="138">
        <f>Q268*H268</f>
        <v>0</v>
      </c>
      <c r="S268" s="138">
        <v>0</v>
      </c>
      <c r="T268" s="139">
        <f>S268*H268</f>
        <v>0</v>
      </c>
      <c r="AR268" s="140" t="s">
        <v>127</v>
      </c>
      <c r="AT268" s="140" t="s">
        <v>122</v>
      </c>
      <c r="AU268" s="140" t="s">
        <v>128</v>
      </c>
      <c r="AY268" s="18" t="s">
        <v>120</v>
      </c>
      <c r="BE268" s="141">
        <f>IF(N268="základní",J268,0)</f>
        <v>0</v>
      </c>
      <c r="BF268" s="141">
        <f>IF(N268="snížená",J268,0)</f>
        <v>0</v>
      </c>
      <c r="BG268" s="141">
        <f>IF(N268="zákl. přenesená",J268,0)</f>
        <v>0</v>
      </c>
      <c r="BH268" s="141">
        <f>IF(N268="sníž. přenesená",J268,0)</f>
        <v>0</v>
      </c>
      <c r="BI268" s="141">
        <f>IF(N268="nulová",J268,0)</f>
        <v>0</v>
      </c>
      <c r="BJ268" s="18" t="s">
        <v>128</v>
      </c>
      <c r="BK268" s="141">
        <f>ROUND(I268*H268,2)</f>
        <v>0</v>
      </c>
      <c r="BL268" s="18" t="s">
        <v>127</v>
      </c>
      <c r="BM268" s="140" t="s">
        <v>378</v>
      </c>
    </row>
    <row r="269" spans="2:65" s="12" customFormat="1" ht="10">
      <c r="B269" s="146"/>
      <c r="D269" s="147" t="s">
        <v>132</v>
      </c>
      <c r="E269" s="148" t="s">
        <v>3</v>
      </c>
      <c r="F269" s="149" t="s">
        <v>351</v>
      </c>
      <c r="H269" s="148" t="s">
        <v>3</v>
      </c>
      <c r="I269" s="150"/>
      <c r="L269" s="146"/>
      <c r="M269" s="151"/>
      <c r="T269" s="152"/>
      <c r="AT269" s="148" t="s">
        <v>132</v>
      </c>
      <c r="AU269" s="148" t="s">
        <v>128</v>
      </c>
      <c r="AV269" s="12" t="s">
        <v>77</v>
      </c>
      <c r="AW269" s="12" t="s">
        <v>31</v>
      </c>
      <c r="AX269" s="12" t="s">
        <v>69</v>
      </c>
      <c r="AY269" s="148" t="s">
        <v>120</v>
      </c>
    </row>
    <row r="270" spans="2:65" s="13" customFormat="1" ht="10">
      <c r="B270" s="153"/>
      <c r="D270" s="147" t="s">
        <v>132</v>
      </c>
      <c r="E270" s="154" t="s">
        <v>3</v>
      </c>
      <c r="F270" s="155" t="s">
        <v>352</v>
      </c>
      <c r="H270" s="156">
        <v>16.04</v>
      </c>
      <c r="I270" s="157"/>
      <c r="L270" s="153"/>
      <c r="M270" s="158"/>
      <c r="T270" s="159"/>
      <c r="AT270" s="154" t="s">
        <v>132</v>
      </c>
      <c r="AU270" s="154" t="s">
        <v>128</v>
      </c>
      <c r="AV270" s="13" t="s">
        <v>128</v>
      </c>
      <c r="AW270" s="13" t="s">
        <v>31</v>
      </c>
      <c r="AX270" s="13" t="s">
        <v>69</v>
      </c>
      <c r="AY270" s="154" t="s">
        <v>120</v>
      </c>
    </row>
    <row r="271" spans="2:65" s="12" customFormat="1" ht="10">
      <c r="B271" s="146"/>
      <c r="D271" s="147" t="s">
        <v>132</v>
      </c>
      <c r="E271" s="148" t="s">
        <v>3</v>
      </c>
      <c r="F271" s="149" t="s">
        <v>355</v>
      </c>
      <c r="H271" s="148" t="s">
        <v>3</v>
      </c>
      <c r="I271" s="150"/>
      <c r="L271" s="146"/>
      <c r="M271" s="151"/>
      <c r="T271" s="152"/>
      <c r="AT271" s="148" t="s">
        <v>132</v>
      </c>
      <c r="AU271" s="148" t="s">
        <v>128</v>
      </c>
      <c r="AV271" s="12" t="s">
        <v>77</v>
      </c>
      <c r="AW271" s="12" t="s">
        <v>31</v>
      </c>
      <c r="AX271" s="12" t="s">
        <v>69</v>
      </c>
      <c r="AY271" s="148" t="s">
        <v>120</v>
      </c>
    </row>
    <row r="272" spans="2:65" s="13" customFormat="1" ht="10">
      <c r="B272" s="153"/>
      <c r="D272" s="147" t="s">
        <v>132</v>
      </c>
      <c r="E272" s="154" t="s">
        <v>3</v>
      </c>
      <c r="F272" s="155" t="s">
        <v>356</v>
      </c>
      <c r="H272" s="156">
        <v>12.53</v>
      </c>
      <c r="I272" s="157"/>
      <c r="L272" s="153"/>
      <c r="M272" s="158"/>
      <c r="T272" s="159"/>
      <c r="AT272" s="154" t="s">
        <v>132</v>
      </c>
      <c r="AU272" s="154" t="s">
        <v>128</v>
      </c>
      <c r="AV272" s="13" t="s">
        <v>128</v>
      </c>
      <c r="AW272" s="13" t="s">
        <v>31</v>
      </c>
      <c r="AX272" s="13" t="s">
        <v>69</v>
      </c>
      <c r="AY272" s="154" t="s">
        <v>120</v>
      </c>
    </row>
    <row r="273" spans="2:65" s="12" customFormat="1" ht="10">
      <c r="B273" s="146"/>
      <c r="D273" s="147" t="s">
        <v>132</v>
      </c>
      <c r="E273" s="148" t="s">
        <v>3</v>
      </c>
      <c r="F273" s="149" t="s">
        <v>358</v>
      </c>
      <c r="H273" s="148" t="s">
        <v>3</v>
      </c>
      <c r="I273" s="150"/>
      <c r="L273" s="146"/>
      <c r="M273" s="151"/>
      <c r="T273" s="152"/>
      <c r="AT273" s="148" t="s">
        <v>132</v>
      </c>
      <c r="AU273" s="148" t="s">
        <v>128</v>
      </c>
      <c r="AV273" s="12" t="s">
        <v>77</v>
      </c>
      <c r="AW273" s="12" t="s">
        <v>31</v>
      </c>
      <c r="AX273" s="12" t="s">
        <v>69</v>
      </c>
      <c r="AY273" s="148" t="s">
        <v>120</v>
      </c>
    </row>
    <row r="274" spans="2:65" s="13" customFormat="1" ht="10">
      <c r="B274" s="153"/>
      <c r="D274" s="147" t="s">
        <v>132</v>
      </c>
      <c r="E274" s="154" t="s">
        <v>3</v>
      </c>
      <c r="F274" s="155" t="s">
        <v>359</v>
      </c>
      <c r="H274" s="156">
        <v>15.375</v>
      </c>
      <c r="I274" s="157"/>
      <c r="L274" s="153"/>
      <c r="M274" s="158"/>
      <c r="T274" s="159"/>
      <c r="AT274" s="154" t="s">
        <v>132</v>
      </c>
      <c r="AU274" s="154" t="s">
        <v>128</v>
      </c>
      <c r="AV274" s="13" t="s">
        <v>128</v>
      </c>
      <c r="AW274" s="13" t="s">
        <v>31</v>
      </c>
      <c r="AX274" s="13" t="s">
        <v>69</v>
      </c>
      <c r="AY274" s="154" t="s">
        <v>120</v>
      </c>
    </row>
    <row r="275" spans="2:65" s="14" customFormat="1" ht="10">
      <c r="B275" s="160"/>
      <c r="D275" s="147" t="s">
        <v>132</v>
      </c>
      <c r="E275" s="161" t="s">
        <v>3</v>
      </c>
      <c r="F275" s="162" t="s">
        <v>137</v>
      </c>
      <c r="H275" s="163">
        <v>43.945</v>
      </c>
      <c r="I275" s="164"/>
      <c r="L275" s="160"/>
      <c r="M275" s="165"/>
      <c r="T275" s="166"/>
      <c r="AT275" s="161" t="s">
        <v>132</v>
      </c>
      <c r="AU275" s="161" t="s">
        <v>128</v>
      </c>
      <c r="AV275" s="14" t="s">
        <v>127</v>
      </c>
      <c r="AW275" s="14" t="s">
        <v>31</v>
      </c>
      <c r="AX275" s="14" t="s">
        <v>77</v>
      </c>
      <c r="AY275" s="161" t="s">
        <v>120</v>
      </c>
    </row>
    <row r="276" spans="2:65" s="1" customFormat="1" ht="24.15" customHeight="1">
      <c r="B276" s="128"/>
      <c r="C276" s="129" t="s">
        <v>379</v>
      </c>
      <c r="D276" s="129" t="s">
        <v>122</v>
      </c>
      <c r="E276" s="130" t="s">
        <v>380</v>
      </c>
      <c r="F276" s="131" t="s">
        <v>381</v>
      </c>
      <c r="G276" s="132" t="s">
        <v>125</v>
      </c>
      <c r="H276" s="133">
        <v>44</v>
      </c>
      <c r="I276" s="134"/>
      <c r="J276" s="135">
        <f>ROUND(I276*H276,2)</f>
        <v>0</v>
      </c>
      <c r="K276" s="131" t="s">
        <v>3</v>
      </c>
      <c r="L276" s="33"/>
      <c r="M276" s="136" t="s">
        <v>3</v>
      </c>
      <c r="N276" s="137" t="s">
        <v>41</v>
      </c>
      <c r="P276" s="138">
        <f>O276*H276</f>
        <v>0</v>
      </c>
      <c r="Q276" s="138">
        <v>0</v>
      </c>
      <c r="R276" s="138">
        <f>Q276*H276</f>
        <v>0</v>
      </c>
      <c r="S276" s="138">
        <v>0</v>
      </c>
      <c r="T276" s="139">
        <f>S276*H276</f>
        <v>0</v>
      </c>
      <c r="AR276" s="140" t="s">
        <v>127</v>
      </c>
      <c r="AT276" s="140" t="s">
        <v>122</v>
      </c>
      <c r="AU276" s="140" t="s">
        <v>128</v>
      </c>
      <c r="AY276" s="18" t="s">
        <v>120</v>
      </c>
      <c r="BE276" s="141">
        <f>IF(N276="základní",J276,0)</f>
        <v>0</v>
      </c>
      <c r="BF276" s="141">
        <f>IF(N276="snížená",J276,0)</f>
        <v>0</v>
      </c>
      <c r="BG276" s="141">
        <f>IF(N276="zákl. přenesená",J276,0)</f>
        <v>0</v>
      </c>
      <c r="BH276" s="141">
        <f>IF(N276="sníž. přenesená",J276,0)</f>
        <v>0</v>
      </c>
      <c r="BI276" s="141">
        <f>IF(N276="nulová",J276,0)</f>
        <v>0</v>
      </c>
      <c r="BJ276" s="18" t="s">
        <v>128</v>
      </c>
      <c r="BK276" s="141">
        <f>ROUND(I276*H276,2)</f>
        <v>0</v>
      </c>
      <c r="BL276" s="18" t="s">
        <v>127</v>
      </c>
      <c r="BM276" s="140" t="s">
        <v>382</v>
      </c>
    </row>
    <row r="277" spans="2:65" s="12" customFormat="1" ht="10">
      <c r="B277" s="146"/>
      <c r="D277" s="147" t="s">
        <v>132</v>
      </c>
      <c r="E277" s="148" t="s">
        <v>3</v>
      </c>
      <c r="F277" s="149" t="s">
        <v>383</v>
      </c>
      <c r="H277" s="148" t="s">
        <v>3</v>
      </c>
      <c r="I277" s="150"/>
      <c r="L277" s="146"/>
      <c r="M277" s="151"/>
      <c r="T277" s="152"/>
      <c r="AT277" s="148" t="s">
        <v>132</v>
      </c>
      <c r="AU277" s="148" t="s">
        <v>128</v>
      </c>
      <c r="AV277" s="12" t="s">
        <v>77</v>
      </c>
      <c r="AW277" s="12" t="s">
        <v>31</v>
      </c>
      <c r="AX277" s="12" t="s">
        <v>69</v>
      </c>
      <c r="AY277" s="148" t="s">
        <v>120</v>
      </c>
    </row>
    <row r="278" spans="2:65" s="13" customFormat="1" ht="10">
      <c r="B278" s="153"/>
      <c r="D278" s="147" t="s">
        <v>132</v>
      </c>
      <c r="E278" s="154" t="s">
        <v>3</v>
      </c>
      <c r="F278" s="155" t="s">
        <v>384</v>
      </c>
      <c r="H278" s="156">
        <v>44</v>
      </c>
      <c r="I278" s="157"/>
      <c r="L278" s="153"/>
      <c r="M278" s="158"/>
      <c r="T278" s="159"/>
      <c r="AT278" s="154" t="s">
        <v>132</v>
      </c>
      <c r="AU278" s="154" t="s">
        <v>128</v>
      </c>
      <c r="AV278" s="13" t="s">
        <v>128</v>
      </c>
      <c r="AW278" s="13" t="s">
        <v>31</v>
      </c>
      <c r="AX278" s="13" t="s">
        <v>77</v>
      </c>
      <c r="AY278" s="154" t="s">
        <v>120</v>
      </c>
    </row>
    <row r="279" spans="2:65" s="1" customFormat="1" ht="16.5" customHeight="1">
      <c r="B279" s="128"/>
      <c r="C279" s="129" t="s">
        <v>385</v>
      </c>
      <c r="D279" s="129" t="s">
        <v>122</v>
      </c>
      <c r="E279" s="130" t="s">
        <v>386</v>
      </c>
      <c r="F279" s="131" t="s">
        <v>387</v>
      </c>
      <c r="G279" s="132" t="s">
        <v>125</v>
      </c>
      <c r="H279" s="133">
        <v>44</v>
      </c>
      <c r="I279" s="134"/>
      <c r="J279" s="135">
        <f>ROUND(I279*H279,2)</f>
        <v>0</v>
      </c>
      <c r="K279" s="131" t="s">
        <v>3</v>
      </c>
      <c r="L279" s="33"/>
      <c r="M279" s="136" t="s">
        <v>3</v>
      </c>
      <c r="N279" s="137" t="s">
        <v>41</v>
      </c>
      <c r="P279" s="138">
        <f>O279*H279</f>
        <v>0</v>
      </c>
      <c r="Q279" s="138">
        <v>0</v>
      </c>
      <c r="R279" s="138">
        <f>Q279*H279</f>
        <v>0</v>
      </c>
      <c r="S279" s="138">
        <v>0</v>
      </c>
      <c r="T279" s="139">
        <f>S279*H279</f>
        <v>0</v>
      </c>
      <c r="AR279" s="140" t="s">
        <v>127</v>
      </c>
      <c r="AT279" s="140" t="s">
        <v>122</v>
      </c>
      <c r="AU279" s="140" t="s">
        <v>128</v>
      </c>
      <c r="AY279" s="18" t="s">
        <v>120</v>
      </c>
      <c r="BE279" s="141">
        <f>IF(N279="základní",J279,0)</f>
        <v>0</v>
      </c>
      <c r="BF279" s="141">
        <f>IF(N279="snížená",J279,0)</f>
        <v>0</v>
      </c>
      <c r="BG279" s="141">
        <f>IF(N279="zákl. přenesená",J279,0)</f>
        <v>0</v>
      </c>
      <c r="BH279" s="141">
        <f>IF(N279="sníž. přenesená",J279,0)</f>
        <v>0</v>
      </c>
      <c r="BI279" s="141">
        <f>IF(N279="nulová",J279,0)</f>
        <v>0</v>
      </c>
      <c r="BJ279" s="18" t="s">
        <v>128</v>
      </c>
      <c r="BK279" s="141">
        <f>ROUND(I279*H279,2)</f>
        <v>0</v>
      </c>
      <c r="BL279" s="18" t="s">
        <v>127</v>
      </c>
      <c r="BM279" s="140" t="s">
        <v>388</v>
      </c>
    </row>
    <row r="280" spans="2:65" s="12" customFormat="1" ht="10">
      <c r="B280" s="146"/>
      <c r="D280" s="147" t="s">
        <v>132</v>
      </c>
      <c r="E280" s="148" t="s">
        <v>3</v>
      </c>
      <c r="F280" s="149" t="s">
        <v>383</v>
      </c>
      <c r="H280" s="148" t="s">
        <v>3</v>
      </c>
      <c r="I280" s="150"/>
      <c r="L280" s="146"/>
      <c r="M280" s="151"/>
      <c r="T280" s="152"/>
      <c r="AT280" s="148" t="s">
        <v>132</v>
      </c>
      <c r="AU280" s="148" t="s">
        <v>128</v>
      </c>
      <c r="AV280" s="12" t="s">
        <v>77</v>
      </c>
      <c r="AW280" s="12" t="s">
        <v>31</v>
      </c>
      <c r="AX280" s="12" t="s">
        <v>69</v>
      </c>
      <c r="AY280" s="148" t="s">
        <v>120</v>
      </c>
    </row>
    <row r="281" spans="2:65" s="13" customFormat="1" ht="10">
      <c r="B281" s="153"/>
      <c r="D281" s="147" t="s">
        <v>132</v>
      </c>
      <c r="E281" s="154" t="s">
        <v>3</v>
      </c>
      <c r="F281" s="155" t="s">
        <v>384</v>
      </c>
      <c r="H281" s="156">
        <v>44</v>
      </c>
      <c r="I281" s="157"/>
      <c r="L281" s="153"/>
      <c r="M281" s="158"/>
      <c r="T281" s="159"/>
      <c r="AT281" s="154" t="s">
        <v>132</v>
      </c>
      <c r="AU281" s="154" t="s">
        <v>128</v>
      </c>
      <c r="AV281" s="13" t="s">
        <v>128</v>
      </c>
      <c r="AW281" s="13" t="s">
        <v>31</v>
      </c>
      <c r="AX281" s="13" t="s">
        <v>77</v>
      </c>
      <c r="AY281" s="154" t="s">
        <v>120</v>
      </c>
    </row>
    <row r="282" spans="2:65" s="11" customFormat="1" ht="22.75" customHeight="1">
      <c r="B282" s="116"/>
      <c r="D282" s="117" t="s">
        <v>68</v>
      </c>
      <c r="E282" s="126" t="s">
        <v>188</v>
      </c>
      <c r="F282" s="126" t="s">
        <v>389</v>
      </c>
      <c r="I282" s="119"/>
      <c r="J282" s="127">
        <f>BK282</f>
        <v>0</v>
      </c>
      <c r="L282" s="116"/>
      <c r="M282" s="121"/>
      <c r="P282" s="122">
        <f>SUM(P283:P335)</f>
        <v>0</v>
      </c>
      <c r="R282" s="122">
        <f>SUM(R283:R335)</f>
        <v>4.9449999999999997E-3</v>
      </c>
      <c r="T282" s="123">
        <f>SUM(T283:T335)</f>
        <v>4.7616449999999997</v>
      </c>
      <c r="AR282" s="117" t="s">
        <v>77</v>
      </c>
      <c r="AT282" s="124" t="s">
        <v>68</v>
      </c>
      <c r="AU282" s="124" t="s">
        <v>77</v>
      </c>
      <c r="AY282" s="117" t="s">
        <v>120</v>
      </c>
      <c r="BK282" s="125">
        <f>SUM(BK283:BK335)</f>
        <v>0</v>
      </c>
    </row>
    <row r="283" spans="2:65" s="1" customFormat="1" ht="21.75" customHeight="1">
      <c r="B283" s="128"/>
      <c r="C283" s="129" t="s">
        <v>390</v>
      </c>
      <c r="D283" s="129" t="s">
        <v>122</v>
      </c>
      <c r="E283" s="130" t="s">
        <v>391</v>
      </c>
      <c r="F283" s="131" t="s">
        <v>392</v>
      </c>
      <c r="G283" s="132" t="s">
        <v>393</v>
      </c>
      <c r="H283" s="133">
        <v>6</v>
      </c>
      <c r="I283" s="134"/>
      <c r="J283" s="135">
        <f>ROUND(I283*H283,2)</f>
        <v>0</v>
      </c>
      <c r="K283" s="131" t="s">
        <v>3</v>
      </c>
      <c r="L283" s="33"/>
      <c r="M283" s="136" t="s">
        <v>3</v>
      </c>
      <c r="N283" s="137" t="s">
        <v>41</v>
      </c>
      <c r="P283" s="138">
        <f>O283*H283</f>
        <v>0</v>
      </c>
      <c r="Q283" s="138">
        <v>0</v>
      </c>
      <c r="R283" s="138">
        <f>Q283*H283</f>
        <v>0</v>
      </c>
      <c r="S283" s="138">
        <v>0</v>
      </c>
      <c r="T283" s="139">
        <f>S283*H283</f>
        <v>0</v>
      </c>
      <c r="AR283" s="140" t="s">
        <v>127</v>
      </c>
      <c r="AT283" s="140" t="s">
        <v>122</v>
      </c>
      <c r="AU283" s="140" t="s">
        <v>128</v>
      </c>
      <c r="AY283" s="18" t="s">
        <v>120</v>
      </c>
      <c r="BE283" s="141">
        <f>IF(N283="základní",J283,0)</f>
        <v>0</v>
      </c>
      <c r="BF283" s="141">
        <f>IF(N283="snížená",J283,0)</f>
        <v>0</v>
      </c>
      <c r="BG283" s="141">
        <f>IF(N283="zákl. přenesená",J283,0)</f>
        <v>0</v>
      </c>
      <c r="BH283" s="141">
        <f>IF(N283="sníž. přenesená",J283,0)</f>
        <v>0</v>
      </c>
      <c r="BI283" s="141">
        <f>IF(N283="nulová",J283,0)</f>
        <v>0</v>
      </c>
      <c r="BJ283" s="18" t="s">
        <v>128</v>
      </c>
      <c r="BK283" s="141">
        <f>ROUND(I283*H283,2)</f>
        <v>0</v>
      </c>
      <c r="BL283" s="18" t="s">
        <v>127</v>
      </c>
      <c r="BM283" s="140" t="s">
        <v>394</v>
      </c>
    </row>
    <row r="284" spans="2:65" s="1" customFormat="1" ht="24.15" customHeight="1">
      <c r="B284" s="128"/>
      <c r="C284" s="129" t="s">
        <v>395</v>
      </c>
      <c r="D284" s="129" t="s">
        <v>122</v>
      </c>
      <c r="E284" s="130" t="s">
        <v>396</v>
      </c>
      <c r="F284" s="131" t="s">
        <v>397</v>
      </c>
      <c r="G284" s="132" t="s">
        <v>398</v>
      </c>
      <c r="H284" s="133">
        <v>40.5</v>
      </c>
      <c r="I284" s="134"/>
      <c r="J284" s="135">
        <f>ROUND(I284*H284,2)</f>
        <v>0</v>
      </c>
      <c r="K284" s="131" t="s">
        <v>140</v>
      </c>
      <c r="L284" s="33"/>
      <c r="M284" s="136" t="s">
        <v>3</v>
      </c>
      <c r="N284" s="137" t="s">
        <v>41</v>
      </c>
      <c r="P284" s="138">
        <f>O284*H284</f>
        <v>0</v>
      </c>
      <c r="Q284" s="138">
        <v>9.0000000000000006E-5</v>
      </c>
      <c r="R284" s="138">
        <f>Q284*H284</f>
        <v>3.6450000000000002E-3</v>
      </c>
      <c r="S284" s="138">
        <v>0</v>
      </c>
      <c r="T284" s="139">
        <f>S284*H284</f>
        <v>0</v>
      </c>
      <c r="AR284" s="140" t="s">
        <v>127</v>
      </c>
      <c r="AT284" s="140" t="s">
        <v>122</v>
      </c>
      <c r="AU284" s="140" t="s">
        <v>128</v>
      </c>
      <c r="AY284" s="18" t="s">
        <v>120</v>
      </c>
      <c r="BE284" s="141">
        <f>IF(N284="základní",J284,0)</f>
        <v>0</v>
      </c>
      <c r="BF284" s="141">
        <f>IF(N284="snížená",J284,0)</f>
        <v>0</v>
      </c>
      <c r="BG284" s="141">
        <f>IF(N284="zákl. přenesená",J284,0)</f>
        <v>0</v>
      </c>
      <c r="BH284" s="141">
        <f>IF(N284="sníž. přenesená",J284,0)</f>
        <v>0</v>
      </c>
      <c r="BI284" s="141">
        <f>IF(N284="nulová",J284,0)</f>
        <v>0</v>
      </c>
      <c r="BJ284" s="18" t="s">
        <v>128</v>
      </c>
      <c r="BK284" s="141">
        <f>ROUND(I284*H284,2)</f>
        <v>0</v>
      </c>
      <c r="BL284" s="18" t="s">
        <v>127</v>
      </c>
      <c r="BM284" s="140" t="s">
        <v>399</v>
      </c>
    </row>
    <row r="285" spans="2:65" s="1" customFormat="1" ht="10">
      <c r="B285" s="33"/>
      <c r="D285" s="142" t="s">
        <v>130</v>
      </c>
      <c r="F285" s="143" t="s">
        <v>400</v>
      </c>
      <c r="I285" s="144"/>
      <c r="L285" s="33"/>
      <c r="M285" s="145"/>
      <c r="T285" s="54"/>
      <c r="AT285" s="18" t="s">
        <v>130</v>
      </c>
      <c r="AU285" s="18" t="s">
        <v>128</v>
      </c>
    </row>
    <row r="286" spans="2:65" s="13" customFormat="1" ht="10">
      <c r="B286" s="153"/>
      <c r="D286" s="147" t="s">
        <v>132</v>
      </c>
      <c r="E286" s="154" t="s">
        <v>3</v>
      </c>
      <c r="F286" s="155" t="s">
        <v>401</v>
      </c>
      <c r="H286" s="156">
        <v>18.5</v>
      </c>
      <c r="I286" s="157"/>
      <c r="L286" s="153"/>
      <c r="M286" s="158"/>
      <c r="T286" s="159"/>
      <c r="AT286" s="154" t="s">
        <v>132</v>
      </c>
      <c r="AU286" s="154" t="s">
        <v>128</v>
      </c>
      <c r="AV286" s="13" t="s">
        <v>128</v>
      </c>
      <c r="AW286" s="13" t="s">
        <v>31</v>
      </c>
      <c r="AX286" s="13" t="s">
        <v>69</v>
      </c>
      <c r="AY286" s="154" t="s">
        <v>120</v>
      </c>
    </row>
    <row r="287" spans="2:65" s="13" customFormat="1" ht="10">
      <c r="B287" s="153"/>
      <c r="D287" s="147" t="s">
        <v>132</v>
      </c>
      <c r="E287" s="154" t="s">
        <v>3</v>
      </c>
      <c r="F287" s="155" t="s">
        <v>402</v>
      </c>
      <c r="H287" s="156">
        <v>13</v>
      </c>
      <c r="I287" s="157"/>
      <c r="L287" s="153"/>
      <c r="M287" s="158"/>
      <c r="T287" s="159"/>
      <c r="AT287" s="154" t="s">
        <v>132</v>
      </c>
      <c r="AU287" s="154" t="s">
        <v>128</v>
      </c>
      <c r="AV287" s="13" t="s">
        <v>128</v>
      </c>
      <c r="AW287" s="13" t="s">
        <v>31</v>
      </c>
      <c r="AX287" s="13" t="s">
        <v>69</v>
      </c>
      <c r="AY287" s="154" t="s">
        <v>120</v>
      </c>
    </row>
    <row r="288" spans="2:65" s="13" customFormat="1" ht="10">
      <c r="B288" s="153"/>
      <c r="D288" s="147" t="s">
        <v>132</v>
      </c>
      <c r="E288" s="154" t="s">
        <v>3</v>
      </c>
      <c r="F288" s="155" t="s">
        <v>403</v>
      </c>
      <c r="H288" s="156">
        <v>9</v>
      </c>
      <c r="I288" s="157"/>
      <c r="L288" s="153"/>
      <c r="M288" s="158"/>
      <c r="T288" s="159"/>
      <c r="AT288" s="154" t="s">
        <v>132</v>
      </c>
      <c r="AU288" s="154" t="s">
        <v>128</v>
      </c>
      <c r="AV288" s="13" t="s">
        <v>128</v>
      </c>
      <c r="AW288" s="13" t="s">
        <v>31</v>
      </c>
      <c r="AX288" s="13" t="s">
        <v>69</v>
      </c>
      <c r="AY288" s="154" t="s">
        <v>120</v>
      </c>
    </row>
    <row r="289" spans="2:65" s="14" customFormat="1" ht="10">
      <c r="B289" s="160"/>
      <c r="D289" s="147" t="s">
        <v>132</v>
      </c>
      <c r="E289" s="161" t="s">
        <v>3</v>
      </c>
      <c r="F289" s="162" t="s">
        <v>137</v>
      </c>
      <c r="H289" s="163">
        <v>40.5</v>
      </c>
      <c r="I289" s="164"/>
      <c r="L289" s="160"/>
      <c r="M289" s="165"/>
      <c r="T289" s="166"/>
      <c r="AT289" s="161" t="s">
        <v>132</v>
      </c>
      <c r="AU289" s="161" t="s">
        <v>128</v>
      </c>
      <c r="AV289" s="14" t="s">
        <v>127</v>
      </c>
      <c r="AW289" s="14" t="s">
        <v>31</v>
      </c>
      <c r="AX289" s="14" t="s">
        <v>77</v>
      </c>
      <c r="AY289" s="161" t="s">
        <v>120</v>
      </c>
    </row>
    <row r="290" spans="2:65" s="1" customFormat="1" ht="16.5" customHeight="1">
      <c r="B290" s="128"/>
      <c r="C290" s="129" t="s">
        <v>404</v>
      </c>
      <c r="D290" s="129" t="s">
        <v>122</v>
      </c>
      <c r="E290" s="130" t="s">
        <v>405</v>
      </c>
      <c r="F290" s="131" t="s">
        <v>406</v>
      </c>
      <c r="G290" s="132" t="s">
        <v>398</v>
      </c>
      <c r="H290" s="133">
        <v>17.2</v>
      </c>
      <c r="I290" s="134"/>
      <c r="J290" s="135">
        <f>ROUND(I290*H290,2)</f>
        <v>0</v>
      </c>
      <c r="K290" s="131" t="s">
        <v>140</v>
      </c>
      <c r="L290" s="33"/>
      <c r="M290" s="136" t="s">
        <v>3</v>
      </c>
      <c r="N290" s="137" t="s">
        <v>41</v>
      </c>
      <c r="P290" s="138">
        <f>O290*H290</f>
        <v>0</v>
      </c>
      <c r="Q290" s="138">
        <v>0</v>
      </c>
      <c r="R290" s="138">
        <f>Q290*H290</f>
        <v>0</v>
      </c>
      <c r="S290" s="138">
        <v>0</v>
      </c>
      <c r="T290" s="139">
        <f>S290*H290</f>
        <v>0</v>
      </c>
      <c r="AR290" s="140" t="s">
        <v>127</v>
      </c>
      <c r="AT290" s="140" t="s">
        <v>122</v>
      </c>
      <c r="AU290" s="140" t="s">
        <v>128</v>
      </c>
      <c r="AY290" s="18" t="s">
        <v>120</v>
      </c>
      <c r="BE290" s="141">
        <f>IF(N290="základní",J290,0)</f>
        <v>0</v>
      </c>
      <c r="BF290" s="141">
        <f>IF(N290="snížená",J290,0)</f>
        <v>0</v>
      </c>
      <c r="BG290" s="141">
        <f>IF(N290="zákl. přenesená",J290,0)</f>
        <v>0</v>
      </c>
      <c r="BH290" s="141">
        <f>IF(N290="sníž. přenesená",J290,0)</f>
        <v>0</v>
      </c>
      <c r="BI290" s="141">
        <f>IF(N290="nulová",J290,0)</f>
        <v>0</v>
      </c>
      <c r="BJ290" s="18" t="s">
        <v>128</v>
      </c>
      <c r="BK290" s="141">
        <f>ROUND(I290*H290,2)</f>
        <v>0</v>
      </c>
      <c r="BL290" s="18" t="s">
        <v>127</v>
      </c>
      <c r="BM290" s="140" t="s">
        <v>407</v>
      </c>
    </row>
    <row r="291" spans="2:65" s="1" customFormat="1" ht="10">
      <c r="B291" s="33"/>
      <c r="D291" s="142" t="s">
        <v>130</v>
      </c>
      <c r="F291" s="143" t="s">
        <v>408</v>
      </c>
      <c r="I291" s="144"/>
      <c r="L291" s="33"/>
      <c r="M291" s="145"/>
      <c r="T291" s="54"/>
      <c r="AT291" s="18" t="s">
        <v>130</v>
      </c>
      <c r="AU291" s="18" t="s">
        <v>128</v>
      </c>
    </row>
    <row r="292" spans="2:65" s="12" customFormat="1" ht="10">
      <c r="B292" s="146"/>
      <c r="D292" s="147" t="s">
        <v>132</v>
      </c>
      <c r="E292" s="148" t="s">
        <v>3</v>
      </c>
      <c r="F292" s="149" t="s">
        <v>143</v>
      </c>
      <c r="H292" s="148" t="s">
        <v>3</v>
      </c>
      <c r="I292" s="150"/>
      <c r="L292" s="146"/>
      <c r="M292" s="151"/>
      <c r="T292" s="152"/>
      <c r="AT292" s="148" t="s">
        <v>132</v>
      </c>
      <c r="AU292" s="148" t="s">
        <v>128</v>
      </c>
      <c r="AV292" s="12" t="s">
        <v>77</v>
      </c>
      <c r="AW292" s="12" t="s">
        <v>31</v>
      </c>
      <c r="AX292" s="12" t="s">
        <v>69</v>
      </c>
      <c r="AY292" s="148" t="s">
        <v>120</v>
      </c>
    </row>
    <row r="293" spans="2:65" s="13" customFormat="1" ht="10">
      <c r="B293" s="153"/>
      <c r="D293" s="147" t="s">
        <v>132</v>
      </c>
      <c r="E293" s="154" t="s">
        <v>3</v>
      </c>
      <c r="F293" s="155" t="s">
        <v>409</v>
      </c>
      <c r="H293" s="156">
        <v>17.2</v>
      </c>
      <c r="I293" s="157"/>
      <c r="L293" s="153"/>
      <c r="M293" s="158"/>
      <c r="T293" s="159"/>
      <c r="AT293" s="154" t="s">
        <v>132</v>
      </c>
      <c r="AU293" s="154" t="s">
        <v>128</v>
      </c>
      <c r="AV293" s="13" t="s">
        <v>128</v>
      </c>
      <c r="AW293" s="13" t="s">
        <v>31</v>
      </c>
      <c r="AX293" s="13" t="s">
        <v>77</v>
      </c>
      <c r="AY293" s="154" t="s">
        <v>120</v>
      </c>
    </row>
    <row r="294" spans="2:65" s="1" customFormat="1" ht="16.5" customHeight="1">
      <c r="B294" s="128"/>
      <c r="C294" s="129" t="s">
        <v>410</v>
      </c>
      <c r="D294" s="129" t="s">
        <v>122</v>
      </c>
      <c r="E294" s="130" t="s">
        <v>411</v>
      </c>
      <c r="F294" s="131" t="s">
        <v>412</v>
      </c>
      <c r="G294" s="132" t="s">
        <v>398</v>
      </c>
      <c r="H294" s="133">
        <v>12.8</v>
      </c>
      <c r="I294" s="134"/>
      <c r="J294" s="135">
        <f>ROUND(I294*H294,2)</f>
        <v>0</v>
      </c>
      <c r="K294" s="131" t="s">
        <v>140</v>
      </c>
      <c r="L294" s="33"/>
      <c r="M294" s="136" t="s">
        <v>3</v>
      </c>
      <c r="N294" s="137" t="s">
        <v>41</v>
      </c>
      <c r="P294" s="138">
        <f>O294*H294</f>
        <v>0</v>
      </c>
      <c r="Q294" s="138">
        <v>0</v>
      </c>
      <c r="R294" s="138">
        <f>Q294*H294</f>
        <v>0</v>
      </c>
      <c r="S294" s="138">
        <v>0</v>
      </c>
      <c r="T294" s="139">
        <f>S294*H294</f>
        <v>0</v>
      </c>
      <c r="AR294" s="140" t="s">
        <v>127</v>
      </c>
      <c r="AT294" s="140" t="s">
        <v>122</v>
      </c>
      <c r="AU294" s="140" t="s">
        <v>128</v>
      </c>
      <c r="AY294" s="18" t="s">
        <v>120</v>
      </c>
      <c r="BE294" s="141">
        <f>IF(N294="základní",J294,0)</f>
        <v>0</v>
      </c>
      <c r="BF294" s="141">
        <f>IF(N294="snížená",J294,0)</f>
        <v>0</v>
      </c>
      <c r="BG294" s="141">
        <f>IF(N294="zákl. přenesená",J294,0)</f>
        <v>0</v>
      </c>
      <c r="BH294" s="141">
        <f>IF(N294="sníž. přenesená",J294,0)</f>
        <v>0</v>
      </c>
      <c r="BI294" s="141">
        <f>IF(N294="nulová",J294,0)</f>
        <v>0</v>
      </c>
      <c r="BJ294" s="18" t="s">
        <v>128</v>
      </c>
      <c r="BK294" s="141">
        <f>ROUND(I294*H294,2)</f>
        <v>0</v>
      </c>
      <c r="BL294" s="18" t="s">
        <v>127</v>
      </c>
      <c r="BM294" s="140" t="s">
        <v>413</v>
      </c>
    </row>
    <row r="295" spans="2:65" s="1" customFormat="1" ht="10">
      <c r="B295" s="33"/>
      <c r="D295" s="142" t="s">
        <v>130</v>
      </c>
      <c r="F295" s="143" t="s">
        <v>414</v>
      </c>
      <c r="I295" s="144"/>
      <c r="L295" s="33"/>
      <c r="M295" s="145"/>
      <c r="T295" s="54"/>
      <c r="AT295" s="18" t="s">
        <v>130</v>
      </c>
      <c r="AU295" s="18" t="s">
        <v>128</v>
      </c>
    </row>
    <row r="296" spans="2:65" s="13" customFormat="1" ht="10">
      <c r="B296" s="153"/>
      <c r="D296" s="147" t="s">
        <v>132</v>
      </c>
      <c r="E296" s="154" t="s">
        <v>3</v>
      </c>
      <c r="F296" s="155" t="s">
        <v>415</v>
      </c>
      <c r="H296" s="156">
        <v>12.8</v>
      </c>
      <c r="I296" s="157"/>
      <c r="L296" s="153"/>
      <c r="M296" s="158"/>
      <c r="T296" s="159"/>
      <c r="AT296" s="154" t="s">
        <v>132</v>
      </c>
      <c r="AU296" s="154" t="s">
        <v>128</v>
      </c>
      <c r="AV296" s="13" t="s">
        <v>128</v>
      </c>
      <c r="AW296" s="13" t="s">
        <v>31</v>
      </c>
      <c r="AX296" s="13" t="s">
        <v>77</v>
      </c>
      <c r="AY296" s="154" t="s">
        <v>120</v>
      </c>
    </row>
    <row r="297" spans="2:65" s="1" customFormat="1" ht="16.5" customHeight="1">
      <c r="B297" s="128"/>
      <c r="C297" s="129" t="s">
        <v>416</v>
      </c>
      <c r="D297" s="129" t="s">
        <v>122</v>
      </c>
      <c r="E297" s="130" t="s">
        <v>417</v>
      </c>
      <c r="F297" s="131" t="s">
        <v>418</v>
      </c>
      <c r="G297" s="132" t="s">
        <v>398</v>
      </c>
      <c r="H297" s="133">
        <v>7.8</v>
      </c>
      <c r="I297" s="134"/>
      <c r="J297" s="135">
        <f>ROUND(I297*H297,2)</f>
        <v>0</v>
      </c>
      <c r="K297" s="131" t="s">
        <v>140</v>
      </c>
      <c r="L297" s="33"/>
      <c r="M297" s="136" t="s">
        <v>3</v>
      </c>
      <c r="N297" s="137" t="s">
        <v>41</v>
      </c>
      <c r="P297" s="138">
        <f>O297*H297</f>
        <v>0</v>
      </c>
      <c r="Q297" s="138">
        <v>0</v>
      </c>
      <c r="R297" s="138">
        <f>Q297*H297</f>
        <v>0</v>
      </c>
      <c r="S297" s="138">
        <v>0</v>
      </c>
      <c r="T297" s="139">
        <f>S297*H297</f>
        <v>0</v>
      </c>
      <c r="AR297" s="140" t="s">
        <v>127</v>
      </c>
      <c r="AT297" s="140" t="s">
        <v>122</v>
      </c>
      <c r="AU297" s="140" t="s">
        <v>128</v>
      </c>
      <c r="AY297" s="18" t="s">
        <v>120</v>
      </c>
      <c r="BE297" s="141">
        <f>IF(N297="základní",J297,0)</f>
        <v>0</v>
      </c>
      <c r="BF297" s="141">
        <f>IF(N297="snížená",J297,0)</f>
        <v>0</v>
      </c>
      <c r="BG297" s="141">
        <f>IF(N297="zákl. přenesená",J297,0)</f>
        <v>0</v>
      </c>
      <c r="BH297" s="141">
        <f>IF(N297="sníž. přenesená",J297,0)</f>
        <v>0</v>
      </c>
      <c r="BI297" s="141">
        <f>IF(N297="nulová",J297,0)</f>
        <v>0</v>
      </c>
      <c r="BJ297" s="18" t="s">
        <v>128</v>
      </c>
      <c r="BK297" s="141">
        <f>ROUND(I297*H297,2)</f>
        <v>0</v>
      </c>
      <c r="BL297" s="18" t="s">
        <v>127</v>
      </c>
      <c r="BM297" s="140" t="s">
        <v>419</v>
      </c>
    </row>
    <row r="298" spans="2:65" s="1" customFormat="1" ht="10">
      <c r="B298" s="33"/>
      <c r="D298" s="142" t="s">
        <v>130</v>
      </c>
      <c r="F298" s="143" t="s">
        <v>420</v>
      </c>
      <c r="I298" s="144"/>
      <c r="L298" s="33"/>
      <c r="M298" s="145"/>
      <c r="T298" s="54"/>
      <c r="AT298" s="18" t="s">
        <v>130</v>
      </c>
      <c r="AU298" s="18" t="s">
        <v>128</v>
      </c>
    </row>
    <row r="299" spans="2:65" s="12" customFormat="1" ht="10">
      <c r="B299" s="146"/>
      <c r="D299" s="147" t="s">
        <v>132</v>
      </c>
      <c r="E299" s="148" t="s">
        <v>3</v>
      </c>
      <c r="F299" s="149" t="s">
        <v>143</v>
      </c>
      <c r="H299" s="148" t="s">
        <v>3</v>
      </c>
      <c r="I299" s="150"/>
      <c r="L299" s="146"/>
      <c r="M299" s="151"/>
      <c r="T299" s="152"/>
      <c r="AT299" s="148" t="s">
        <v>132</v>
      </c>
      <c r="AU299" s="148" t="s">
        <v>128</v>
      </c>
      <c r="AV299" s="12" t="s">
        <v>77</v>
      </c>
      <c r="AW299" s="12" t="s">
        <v>31</v>
      </c>
      <c r="AX299" s="12" t="s">
        <v>69</v>
      </c>
      <c r="AY299" s="148" t="s">
        <v>120</v>
      </c>
    </row>
    <row r="300" spans="2:65" s="12" customFormat="1" ht="10">
      <c r="B300" s="146"/>
      <c r="D300" s="147" t="s">
        <v>132</v>
      </c>
      <c r="E300" s="148" t="s">
        <v>3</v>
      </c>
      <c r="F300" s="149" t="s">
        <v>421</v>
      </c>
      <c r="H300" s="148" t="s">
        <v>3</v>
      </c>
      <c r="I300" s="150"/>
      <c r="L300" s="146"/>
      <c r="M300" s="151"/>
      <c r="T300" s="152"/>
      <c r="AT300" s="148" t="s">
        <v>132</v>
      </c>
      <c r="AU300" s="148" t="s">
        <v>128</v>
      </c>
      <c r="AV300" s="12" t="s">
        <v>77</v>
      </c>
      <c r="AW300" s="12" t="s">
        <v>31</v>
      </c>
      <c r="AX300" s="12" t="s">
        <v>69</v>
      </c>
      <c r="AY300" s="148" t="s">
        <v>120</v>
      </c>
    </row>
    <row r="301" spans="2:65" s="13" customFormat="1" ht="10">
      <c r="B301" s="153"/>
      <c r="D301" s="147" t="s">
        <v>132</v>
      </c>
      <c r="E301" s="154" t="s">
        <v>3</v>
      </c>
      <c r="F301" s="155" t="s">
        <v>422</v>
      </c>
      <c r="H301" s="156">
        <v>7.8</v>
      </c>
      <c r="I301" s="157"/>
      <c r="L301" s="153"/>
      <c r="M301" s="158"/>
      <c r="T301" s="159"/>
      <c r="AT301" s="154" t="s">
        <v>132</v>
      </c>
      <c r="AU301" s="154" t="s">
        <v>128</v>
      </c>
      <c r="AV301" s="13" t="s">
        <v>128</v>
      </c>
      <c r="AW301" s="13" t="s">
        <v>31</v>
      </c>
      <c r="AX301" s="13" t="s">
        <v>77</v>
      </c>
      <c r="AY301" s="154" t="s">
        <v>120</v>
      </c>
    </row>
    <row r="302" spans="2:65" s="1" customFormat="1" ht="16.5" customHeight="1">
      <c r="B302" s="128"/>
      <c r="C302" s="129" t="s">
        <v>384</v>
      </c>
      <c r="D302" s="129" t="s">
        <v>122</v>
      </c>
      <c r="E302" s="130" t="s">
        <v>423</v>
      </c>
      <c r="F302" s="131" t="s">
        <v>424</v>
      </c>
      <c r="G302" s="132" t="s">
        <v>398</v>
      </c>
      <c r="H302" s="133">
        <v>16.899999999999999</v>
      </c>
      <c r="I302" s="134"/>
      <c r="J302" s="135">
        <f>ROUND(I302*H302,2)</f>
        <v>0</v>
      </c>
      <c r="K302" s="131" t="s">
        <v>3</v>
      </c>
      <c r="L302" s="33"/>
      <c r="M302" s="136" t="s">
        <v>3</v>
      </c>
      <c r="N302" s="137" t="s">
        <v>41</v>
      </c>
      <c r="P302" s="138">
        <f>O302*H302</f>
        <v>0</v>
      </c>
      <c r="Q302" s="138">
        <v>0</v>
      </c>
      <c r="R302" s="138">
        <f>Q302*H302</f>
        <v>0</v>
      </c>
      <c r="S302" s="138">
        <v>0</v>
      </c>
      <c r="T302" s="139">
        <f>S302*H302</f>
        <v>0</v>
      </c>
      <c r="AR302" s="140" t="s">
        <v>127</v>
      </c>
      <c r="AT302" s="140" t="s">
        <v>122</v>
      </c>
      <c r="AU302" s="140" t="s">
        <v>128</v>
      </c>
      <c r="AY302" s="18" t="s">
        <v>120</v>
      </c>
      <c r="BE302" s="141">
        <f>IF(N302="základní",J302,0)</f>
        <v>0</v>
      </c>
      <c r="BF302" s="141">
        <f>IF(N302="snížená",J302,0)</f>
        <v>0</v>
      </c>
      <c r="BG302" s="141">
        <f>IF(N302="zákl. přenesená",J302,0)</f>
        <v>0</v>
      </c>
      <c r="BH302" s="141">
        <f>IF(N302="sníž. přenesená",J302,0)</f>
        <v>0</v>
      </c>
      <c r="BI302" s="141">
        <f>IF(N302="nulová",J302,0)</f>
        <v>0</v>
      </c>
      <c r="BJ302" s="18" t="s">
        <v>128</v>
      </c>
      <c r="BK302" s="141">
        <f>ROUND(I302*H302,2)</f>
        <v>0</v>
      </c>
      <c r="BL302" s="18" t="s">
        <v>127</v>
      </c>
      <c r="BM302" s="140" t="s">
        <v>425</v>
      </c>
    </row>
    <row r="303" spans="2:65" s="13" customFormat="1" ht="10">
      <c r="B303" s="153"/>
      <c r="D303" s="147" t="s">
        <v>132</v>
      </c>
      <c r="E303" s="154" t="s">
        <v>3</v>
      </c>
      <c r="F303" s="155" t="s">
        <v>426</v>
      </c>
      <c r="H303" s="156">
        <v>16.899999999999999</v>
      </c>
      <c r="I303" s="157"/>
      <c r="L303" s="153"/>
      <c r="M303" s="158"/>
      <c r="T303" s="159"/>
      <c r="AT303" s="154" t="s">
        <v>132</v>
      </c>
      <c r="AU303" s="154" t="s">
        <v>128</v>
      </c>
      <c r="AV303" s="13" t="s">
        <v>128</v>
      </c>
      <c r="AW303" s="13" t="s">
        <v>31</v>
      </c>
      <c r="AX303" s="13" t="s">
        <v>77</v>
      </c>
      <c r="AY303" s="154" t="s">
        <v>120</v>
      </c>
    </row>
    <row r="304" spans="2:65" s="1" customFormat="1" ht="24.15" customHeight="1">
      <c r="B304" s="128"/>
      <c r="C304" s="129" t="s">
        <v>427</v>
      </c>
      <c r="D304" s="129" t="s">
        <v>122</v>
      </c>
      <c r="E304" s="130" t="s">
        <v>428</v>
      </c>
      <c r="F304" s="131" t="s">
        <v>429</v>
      </c>
      <c r="G304" s="132" t="s">
        <v>125</v>
      </c>
      <c r="H304" s="133">
        <v>10</v>
      </c>
      <c r="I304" s="134"/>
      <c r="J304" s="135">
        <f>ROUND(I304*H304,2)</f>
        <v>0</v>
      </c>
      <c r="K304" s="131" t="s">
        <v>126</v>
      </c>
      <c r="L304" s="33"/>
      <c r="M304" s="136" t="s">
        <v>3</v>
      </c>
      <c r="N304" s="137" t="s">
        <v>41</v>
      </c>
      <c r="P304" s="138">
        <f>O304*H304</f>
        <v>0</v>
      </c>
      <c r="Q304" s="138">
        <v>1.2999999999999999E-4</v>
      </c>
      <c r="R304" s="138">
        <f>Q304*H304</f>
        <v>1.2999999999999999E-3</v>
      </c>
      <c r="S304" s="138">
        <v>0</v>
      </c>
      <c r="T304" s="139">
        <f>S304*H304</f>
        <v>0</v>
      </c>
      <c r="AR304" s="140" t="s">
        <v>127</v>
      </c>
      <c r="AT304" s="140" t="s">
        <v>122</v>
      </c>
      <c r="AU304" s="140" t="s">
        <v>128</v>
      </c>
      <c r="AY304" s="18" t="s">
        <v>120</v>
      </c>
      <c r="BE304" s="141">
        <f>IF(N304="základní",J304,0)</f>
        <v>0</v>
      </c>
      <c r="BF304" s="141">
        <f>IF(N304="snížená",J304,0)</f>
        <v>0</v>
      </c>
      <c r="BG304" s="141">
        <f>IF(N304="zákl. přenesená",J304,0)</f>
        <v>0</v>
      </c>
      <c r="BH304" s="141">
        <f>IF(N304="sníž. přenesená",J304,0)</f>
        <v>0</v>
      </c>
      <c r="BI304" s="141">
        <f>IF(N304="nulová",J304,0)</f>
        <v>0</v>
      </c>
      <c r="BJ304" s="18" t="s">
        <v>128</v>
      </c>
      <c r="BK304" s="141">
        <f>ROUND(I304*H304,2)</f>
        <v>0</v>
      </c>
      <c r="BL304" s="18" t="s">
        <v>127</v>
      </c>
      <c r="BM304" s="140" t="s">
        <v>430</v>
      </c>
    </row>
    <row r="305" spans="2:65" s="1" customFormat="1" ht="10">
      <c r="B305" s="33"/>
      <c r="D305" s="142" t="s">
        <v>130</v>
      </c>
      <c r="F305" s="143" t="s">
        <v>431</v>
      </c>
      <c r="I305" s="144"/>
      <c r="L305" s="33"/>
      <c r="M305" s="145"/>
      <c r="T305" s="54"/>
      <c r="AT305" s="18" t="s">
        <v>130</v>
      </c>
      <c r="AU305" s="18" t="s">
        <v>128</v>
      </c>
    </row>
    <row r="306" spans="2:65" s="1" customFormat="1" ht="21.75" customHeight="1">
      <c r="B306" s="128"/>
      <c r="C306" s="129" t="s">
        <v>432</v>
      </c>
      <c r="D306" s="129" t="s">
        <v>122</v>
      </c>
      <c r="E306" s="130" t="s">
        <v>433</v>
      </c>
      <c r="F306" s="131" t="s">
        <v>434</v>
      </c>
      <c r="G306" s="132" t="s">
        <v>125</v>
      </c>
      <c r="H306" s="133">
        <v>2.7</v>
      </c>
      <c r="I306" s="134"/>
      <c r="J306" s="135">
        <f>ROUND(I306*H306,2)</f>
        <v>0</v>
      </c>
      <c r="K306" s="131" t="s">
        <v>140</v>
      </c>
      <c r="L306" s="33"/>
      <c r="M306" s="136" t="s">
        <v>3</v>
      </c>
      <c r="N306" s="137" t="s">
        <v>41</v>
      </c>
      <c r="P306" s="138">
        <f>O306*H306</f>
        <v>0</v>
      </c>
      <c r="Q306" s="138">
        <v>0</v>
      </c>
      <c r="R306" s="138">
        <f>Q306*H306</f>
        <v>0</v>
      </c>
      <c r="S306" s="138">
        <v>6.2E-2</v>
      </c>
      <c r="T306" s="139">
        <f>S306*H306</f>
        <v>0.16740000000000002</v>
      </c>
      <c r="AR306" s="140" t="s">
        <v>127</v>
      </c>
      <c r="AT306" s="140" t="s">
        <v>122</v>
      </c>
      <c r="AU306" s="140" t="s">
        <v>128</v>
      </c>
      <c r="AY306" s="18" t="s">
        <v>120</v>
      </c>
      <c r="BE306" s="141">
        <f>IF(N306="základní",J306,0)</f>
        <v>0</v>
      </c>
      <c r="BF306" s="141">
        <f>IF(N306="snížená",J306,0)</f>
        <v>0</v>
      </c>
      <c r="BG306" s="141">
        <f>IF(N306="zákl. přenesená",J306,0)</f>
        <v>0</v>
      </c>
      <c r="BH306" s="141">
        <f>IF(N306="sníž. přenesená",J306,0)</f>
        <v>0</v>
      </c>
      <c r="BI306" s="141">
        <f>IF(N306="nulová",J306,0)</f>
        <v>0</v>
      </c>
      <c r="BJ306" s="18" t="s">
        <v>128</v>
      </c>
      <c r="BK306" s="141">
        <f>ROUND(I306*H306,2)</f>
        <v>0</v>
      </c>
      <c r="BL306" s="18" t="s">
        <v>127</v>
      </c>
      <c r="BM306" s="140" t="s">
        <v>435</v>
      </c>
    </row>
    <row r="307" spans="2:65" s="1" customFormat="1" ht="10">
      <c r="B307" s="33"/>
      <c r="D307" s="142" t="s">
        <v>130</v>
      </c>
      <c r="F307" s="143" t="s">
        <v>436</v>
      </c>
      <c r="I307" s="144"/>
      <c r="L307" s="33"/>
      <c r="M307" s="145"/>
      <c r="T307" s="54"/>
      <c r="AT307" s="18" t="s">
        <v>130</v>
      </c>
      <c r="AU307" s="18" t="s">
        <v>128</v>
      </c>
    </row>
    <row r="308" spans="2:65" s="12" customFormat="1" ht="10">
      <c r="B308" s="146"/>
      <c r="D308" s="147" t="s">
        <v>132</v>
      </c>
      <c r="E308" s="148" t="s">
        <v>3</v>
      </c>
      <c r="F308" s="149" t="s">
        <v>437</v>
      </c>
      <c r="H308" s="148" t="s">
        <v>3</v>
      </c>
      <c r="I308" s="150"/>
      <c r="L308" s="146"/>
      <c r="M308" s="151"/>
      <c r="T308" s="152"/>
      <c r="AT308" s="148" t="s">
        <v>132</v>
      </c>
      <c r="AU308" s="148" t="s">
        <v>128</v>
      </c>
      <c r="AV308" s="12" t="s">
        <v>77</v>
      </c>
      <c r="AW308" s="12" t="s">
        <v>31</v>
      </c>
      <c r="AX308" s="12" t="s">
        <v>69</v>
      </c>
      <c r="AY308" s="148" t="s">
        <v>120</v>
      </c>
    </row>
    <row r="309" spans="2:65" s="13" customFormat="1" ht="10">
      <c r="B309" s="153"/>
      <c r="D309" s="147" t="s">
        <v>132</v>
      </c>
      <c r="E309" s="154" t="s">
        <v>3</v>
      </c>
      <c r="F309" s="155" t="s">
        <v>438</v>
      </c>
      <c r="H309" s="156">
        <v>2.7</v>
      </c>
      <c r="I309" s="157"/>
      <c r="L309" s="153"/>
      <c r="M309" s="158"/>
      <c r="T309" s="159"/>
      <c r="AT309" s="154" t="s">
        <v>132</v>
      </c>
      <c r="AU309" s="154" t="s">
        <v>128</v>
      </c>
      <c r="AV309" s="13" t="s">
        <v>128</v>
      </c>
      <c r="AW309" s="13" t="s">
        <v>31</v>
      </c>
      <c r="AX309" s="13" t="s">
        <v>77</v>
      </c>
      <c r="AY309" s="154" t="s">
        <v>120</v>
      </c>
    </row>
    <row r="310" spans="2:65" s="1" customFormat="1" ht="24.15" customHeight="1">
      <c r="B310" s="128"/>
      <c r="C310" s="129" t="s">
        <v>439</v>
      </c>
      <c r="D310" s="129" t="s">
        <v>122</v>
      </c>
      <c r="E310" s="130" t="s">
        <v>440</v>
      </c>
      <c r="F310" s="131" t="s">
        <v>441</v>
      </c>
      <c r="G310" s="132" t="s">
        <v>398</v>
      </c>
      <c r="H310" s="133">
        <v>1.6</v>
      </c>
      <c r="I310" s="134"/>
      <c r="J310" s="135">
        <f>ROUND(I310*H310,2)</f>
        <v>0</v>
      </c>
      <c r="K310" s="131" t="s">
        <v>140</v>
      </c>
      <c r="L310" s="33"/>
      <c r="M310" s="136" t="s">
        <v>3</v>
      </c>
      <c r="N310" s="137" t="s">
        <v>41</v>
      </c>
      <c r="P310" s="138">
        <f>O310*H310</f>
        <v>0</v>
      </c>
      <c r="Q310" s="138">
        <v>0</v>
      </c>
      <c r="R310" s="138">
        <f>Q310*H310</f>
        <v>0</v>
      </c>
      <c r="S310" s="138">
        <v>0.03</v>
      </c>
      <c r="T310" s="139">
        <f>S310*H310</f>
        <v>4.8000000000000001E-2</v>
      </c>
      <c r="AR310" s="140" t="s">
        <v>127</v>
      </c>
      <c r="AT310" s="140" t="s">
        <v>122</v>
      </c>
      <c r="AU310" s="140" t="s">
        <v>128</v>
      </c>
      <c r="AY310" s="18" t="s">
        <v>120</v>
      </c>
      <c r="BE310" s="141">
        <f>IF(N310="základní",J310,0)</f>
        <v>0</v>
      </c>
      <c r="BF310" s="141">
        <f>IF(N310="snížená",J310,0)</f>
        <v>0</v>
      </c>
      <c r="BG310" s="141">
        <f>IF(N310="zákl. přenesená",J310,0)</f>
        <v>0</v>
      </c>
      <c r="BH310" s="141">
        <f>IF(N310="sníž. přenesená",J310,0)</f>
        <v>0</v>
      </c>
      <c r="BI310" s="141">
        <f>IF(N310="nulová",J310,0)</f>
        <v>0</v>
      </c>
      <c r="BJ310" s="18" t="s">
        <v>128</v>
      </c>
      <c r="BK310" s="141">
        <f>ROUND(I310*H310,2)</f>
        <v>0</v>
      </c>
      <c r="BL310" s="18" t="s">
        <v>127</v>
      </c>
      <c r="BM310" s="140" t="s">
        <v>442</v>
      </c>
    </row>
    <row r="311" spans="2:65" s="1" customFormat="1" ht="10">
      <c r="B311" s="33"/>
      <c r="D311" s="142" t="s">
        <v>130</v>
      </c>
      <c r="F311" s="143" t="s">
        <v>443</v>
      </c>
      <c r="I311" s="144"/>
      <c r="L311" s="33"/>
      <c r="M311" s="145"/>
      <c r="T311" s="54"/>
      <c r="AT311" s="18" t="s">
        <v>130</v>
      </c>
      <c r="AU311" s="18" t="s">
        <v>128</v>
      </c>
    </row>
    <row r="312" spans="2:65" s="12" customFormat="1" ht="10">
      <c r="B312" s="146"/>
      <c r="D312" s="147" t="s">
        <v>132</v>
      </c>
      <c r="E312" s="148" t="s">
        <v>3</v>
      </c>
      <c r="F312" s="149" t="s">
        <v>444</v>
      </c>
      <c r="H312" s="148" t="s">
        <v>3</v>
      </c>
      <c r="I312" s="150"/>
      <c r="L312" s="146"/>
      <c r="M312" s="151"/>
      <c r="T312" s="152"/>
      <c r="AT312" s="148" t="s">
        <v>132</v>
      </c>
      <c r="AU312" s="148" t="s">
        <v>128</v>
      </c>
      <c r="AV312" s="12" t="s">
        <v>77</v>
      </c>
      <c r="AW312" s="12" t="s">
        <v>31</v>
      </c>
      <c r="AX312" s="12" t="s">
        <v>69</v>
      </c>
      <c r="AY312" s="148" t="s">
        <v>120</v>
      </c>
    </row>
    <row r="313" spans="2:65" s="13" customFormat="1" ht="10">
      <c r="B313" s="153"/>
      <c r="D313" s="147" t="s">
        <v>132</v>
      </c>
      <c r="E313" s="154" t="s">
        <v>3</v>
      </c>
      <c r="F313" s="155" t="s">
        <v>445</v>
      </c>
      <c r="H313" s="156">
        <v>1.6</v>
      </c>
      <c r="I313" s="157"/>
      <c r="L313" s="153"/>
      <c r="M313" s="158"/>
      <c r="T313" s="159"/>
      <c r="AT313" s="154" t="s">
        <v>132</v>
      </c>
      <c r="AU313" s="154" t="s">
        <v>128</v>
      </c>
      <c r="AV313" s="13" t="s">
        <v>128</v>
      </c>
      <c r="AW313" s="13" t="s">
        <v>31</v>
      </c>
      <c r="AX313" s="13" t="s">
        <v>77</v>
      </c>
      <c r="AY313" s="154" t="s">
        <v>120</v>
      </c>
    </row>
    <row r="314" spans="2:65" s="1" customFormat="1" ht="24.15" customHeight="1">
      <c r="B314" s="128"/>
      <c r="C314" s="129" t="s">
        <v>446</v>
      </c>
      <c r="D314" s="129" t="s">
        <v>122</v>
      </c>
      <c r="E314" s="130" t="s">
        <v>447</v>
      </c>
      <c r="F314" s="131" t="s">
        <v>448</v>
      </c>
      <c r="G314" s="132" t="s">
        <v>125</v>
      </c>
      <c r="H314" s="133">
        <v>77.055000000000007</v>
      </c>
      <c r="I314" s="134"/>
      <c r="J314" s="135">
        <f>ROUND(I314*H314,2)</f>
        <v>0</v>
      </c>
      <c r="K314" s="131" t="s">
        <v>140</v>
      </c>
      <c r="L314" s="33"/>
      <c r="M314" s="136" t="s">
        <v>3</v>
      </c>
      <c r="N314" s="137" t="s">
        <v>41</v>
      </c>
      <c r="P314" s="138">
        <f>O314*H314</f>
        <v>0</v>
      </c>
      <c r="Q314" s="138">
        <v>0</v>
      </c>
      <c r="R314" s="138">
        <f>Q314*H314</f>
        <v>0</v>
      </c>
      <c r="S314" s="138">
        <v>5.8999999999999997E-2</v>
      </c>
      <c r="T314" s="139">
        <f>S314*H314</f>
        <v>4.5462449999999999</v>
      </c>
      <c r="AR314" s="140" t="s">
        <v>127</v>
      </c>
      <c r="AT314" s="140" t="s">
        <v>122</v>
      </c>
      <c r="AU314" s="140" t="s">
        <v>128</v>
      </c>
      <c r="AY314" s="18" t="s">
        <v>120</v>
      </c>
      <c r="BE314" s="141">
        <f>IF(N314="základní",J314,0)</f>
        <v>0</v>
      </c>
      <c r="BF314" s="141">
        <f>IF(N314="snížená",J314,0)</f>
        <v>0</v>
      </c>
      <c r="BG314" s="141">
        <f>IF(N314="zákl. přenesená",J314,0)</f>
        <v>0</v>
      </c>
      <c r="BH314" s="141">
        <f>IF(N314="sníž. přenesená",J314,0)</f>
        <v>0</v>
      </c>
      <c r="BI314" s="141">
        <f>IF(N314="nulová",J314,0)</f>
        <v>0</v>
      </c>
      <c r="BJ314" s="18" t="s">
        <v>128</v>
      </c>
      <c r="BK314" s="141">
        <f>ROUND(I314*H314,2)</f>
        <v>0</v>
      </c>
      <c r="BL314" s="18" t="s">
        <v>127</v>
      </c>
      <c r="BM314" s="140" t="s">
        <v>449</v>
      </c>
    </row>
    <row r="315" spans="2:65" s="1" customFormat="1" ht="10">
      <c r="B315" s="33"/>
      <c r="D315" s="142" t="s">
        <v>130</v>
      </c>
      <c r="F315" s="143" t="s">
        <v>450</v>
      </c>
      <c r="I315" s="144"/>
      <c r="L315" s="33"/>
      <c r="M315" s="145"/>
      <c r="T315" s="54"/>
      <c r="AT315" s="18" t="s">
        <v>130</v>
      </c>
      <c r="AU315" s="18" t="s">
        <v>128</v>
      </c>
    </row>
    <row r="316" spans="2:65" s="12" customFormat="1" ht="10">
      <c r="B316" s="146"/>
      <c r="D316" s="147" t="s">
        <v>132</v>
      </c>
      <c r="E316" s="148" t="s">
        <v>3</v>
      </c>
      <c r="F316" s="149" t="s">
        <v>351</v>
      </c>
      <c r="H316" s="148" t="s">
        <v>3</v>
      </c>
      <c r="I316" s="150"/>
      <c r="L316" s="146"/>
      <c r="M316" s="151"/>
      <c r="T316" s="152"/>
      <c r="AT316" s="148" t="s">
        <v>132</v>
      </c>
      <c r="AU316" s="148" t="s">
        <v>128</v>
      </c>
      <c r="AV316" s="12" t="s">
        <v>77</v>
      </c>
      <c r="AW316" s="12" t="s">
        <v>31</v>
      </c>
      <c r="AX316" s="12" t="s">
        <v>69</v>
      </c>
      <c r="AY316" s="148" t="s">
        <v>120</v>
      </c>
    </row>
    <row r="317" spans="2:65" s="13" customFormat="1" ht="10">
      <c r="B317" s="153"/>
      <c r="D317" s="147" t="s">
        <v>132</v>
      </c>
      <c r="E317" s="154" t="s">
        <v>3</v>
      </c>
      <c r="F317" s="155" t="s">
        <v>352</v>
      </c>
      <c r="H317" s="156">
        <v>16.04</v>
      </c>
      <c r="I317" s="157"/>
      <c r="L317" s="153"/>
      <c r="M317" s="158"/>
      <c r="T317" s="159"/>
      <c r="AT317" s="154" t="s">
        <v>132</v>
      </c>
      <c r="AU317" s="154" t="s">
        <v>128</v>
      </c>
      <c r="AV317" s="13" t="s">
        <v>128</v>
      </c>
      <c r="AW317" s="13" t="s">
        <v>31</v>
      </c>
      <c r="AX317" s="13" t="s">
        <v>69</v>
      </c>
      <c r="AY317" s="154" t="s">
        <v>120</v>
      </c>
    </row>
    <row r="318" spans="2:65" s="12" customFormat="1" ht="10">
      <c r="B318" s="146"/>
      <c r="D318" s="147" t="s">
        <v>132</v>
      </c>
      <c r="E318" s="148" t="s">
        <v>3</v>
      </c>
      <c r="F318" s="149" t="s">
        <v>353</v>
      </c>
      <c r="H318" s="148" t="s">
        <v>3</v>
      </c>
      <c r="I318" s="150"/>
      <c r="L318" s="146"/>
      <c r="M318" s="151"/>
      <c r="T318" s="152"/>
      <c r="AT318" s="148" t="s">
        <v>132</v>
      </c>
      <c r="AU318" s="148" t="s">
        <v>128</v>
      </c>
      <c r="AV318" s="12" t="s">
        <v>77</v>
      </c>
      <c r="AW318" s="12" t="s">
        <v>31</v>
      </c>
      <c r="AX318" s="12" t="s">
        <v>69</v>
      </c>
      <c r="AY318" s="148" t="s">
        <v>120</v>
      </c>
    </row>
    <row r="319" spans="2:65" s="13" customFormat="1" ht="10">
      <c r="B319" s="153"/>
      <c r="D319" s="147" t="s">
        <v>132</v>
      </c>
      <c r="E319" s="154" t="s">
        <v>3</v>
      </c>
      <c r="F319" s="155" t="s">
        <v>354</v>
      </c>
      <c r="H319" s="156">
        <v>4.6500000000000004</v>
      </c>
      <c r="I319" s="157"/>
      <c r="L319" s="153"/>
      <c r="M319" s="158"/>
      <c r="T319" s="159"/>
      <c r="AT319" s="154" t="s">
        <v>132</v>
      </c>
      <c r="AU319" s="154" t="s">
        <v>128</v>
      </c>
      <c r="AV319" s="13" t="s">
        <v>128</v>
      </c>
      <c r="AW319" s="13" t="s">
        <v>31</v>
      </c>
      <c r="AX319" s="13" t="s">
        <v>69</v>
      </c>
      <c r="AY319" s="154" t="s">
        <v>120</v>
      </c>
    </row>
    <row r="320" spans="2:65" s="12" customFormat="1" ht="10">
      <c r="B320" s="146"/>
      <c r="D320" s="147" t="s">
        <v>132</v>
      </c>
      <c r="E320" s="148" t="s">
        <v>3</v>
      </c>
      <c r="F320" s="149" t="s">
        <v>355</v>
      </c>
      <c r="H320" s="148" t="s">
        <v>3</v>
      </c>
      <c r="I320" s="150"/>
      <c r="L320" s="146"/>
      <c r="M320" s="151"/>
      <c r="T320" s="152"/>
      <c r="AT320" s="148" t="s">
        <v>132</v>
      </c>
      <c r="AU320" s="148" t="s">
        <v>128</v>
      </c>
      <c r="AV320" s="12" t="s">
        <v>77</v>
      </c>
      <c r="AW320" s="12" t="s">
        <v>31</v>
      </c>
      <c r="AX320" s="12" t="s">
        <v>69</v>
      </c>
      <c r="AY320" s="148" t="s">
        <v>120</v>
      </c>
    </row>
    <row r="321" spans="2:65" s="13" customFormat="1" ht="10">
      <c r="B321" s="153"/>
      <c r="D321" s="147" t="s">
        <v>132</v>
      </c>
      <c r="E321" s="154" t="s">
        <v>3</v>
      </c>
      <c r="F321" s="155" t="s">
        <v>356</v>
      </c>
      <c r="H321" s="156">
        <v>12.53</v>
      </c>
      <c r="I321" s="157"/>
      <c r="L321" s="153"/>
      <c r="M321" s="158"/>
      <c r="T321" s="159"/>
      <c r="AT321" s="154" t="s">
        <v>132</v>
      </c>
      <c r="AU321" s="154" t="s">
        <v>128</v>
      </c>
      <c r="AV321" s="13" t="s">
        <v>128</v>
      </c>
      <c r="AW321" s="13" t="s">
        <v>31</v>
      </c>
      <c r="AX321" s="13" t="s">
        <v>69</v>
      </c>
      <c r="AY321" s="154" t="s">
        <v>120</v>
      </c>
    </row>
    <row r="322" spans="2:65" s="12" customFormat="1" ht="10">
      <c r="B322" s="146"/>
      <c r="D322" s="147" t="s">
        <v>132</v>
      </c>
      <c r="E322" s="148" t="s">
        <v>3</v>
      </c>
      <c r="F322" s="149" t="s">
        <v>353</v>
      </c>
      <c r="H322" s="148" t="s">
        <v>3</v>
      </c>
      <c r="I322" s="150"/>
      <c r="L322" s="146"/>
      <c r="M322" s="151"/>
      <c r="T322" s="152"/>
      <c r="AT322" s="148" t="s">
        <v>132</v>
      </c>
      <c r="AU322" s="148" t="s">
        <v>128</v>
      </c>
      <c r="AV322" s="12" t="s">
        <v>77</v>
      </c>
      <c r="AW322" s="12" t="s">
        <v>31</v>
      </c>
      <c r="AX322" s="12" t="s">
        <v>69</v>
      </c>
      <c r="AY322" s="148" t="s">
        <v>120</v>
      </c>
    </row>
    <row r="323" spans="2:65" s="13" customFormat="1" ht="10">
      <c r="B323" s="153"/>
      <c r="D323" s="147" t="s">
        <v>132</v>
      </c>
      <c r="E323" s="154" t="s">
        <v>3</v>
      </c>
      <c r="F323" s="155" t="s">
        <v>357</v>
      </c>
      <c r="H323" s="156">
        <v>3.18</v>
      </c>
      <c r="I323" s="157"/>
      <c r="L323" s="153"/>
      <c r="M323" s="158"/>
      <c r="T323" s="159"/>
      <c r="AT323" s="154" t="s">
        <v>132</v>
      </c>
      <c r="AU323" s="154" t="s">
        <v>128</v>
      </c>
      <c r="AV323" s="13" t="s">
        <v>128</v>
      </c>
      <c r="AW323" s="13" t="s">
        <v>31</v>
      </c>
      <c r="AX323" s="13" t="s">
        <v>69</v>
      </c>
      <c r="AY323" s="154" t="s">
        <v>120</v>
      </c>
    </row>
    <row r="324" spans="2:65" s="12" customFormat="1" ht="10">
      <c r="B324" s="146"/>
      <c r="D324" s="147" t="s">
        <v>132</v>
      </c>
      <c r="E324" s="148" t="s">
        <v>3</v>
      </c>
      <c r="F324" s="149" t="s">
        <v>358</v>
      </c>
      <c r="H324" s="148" t="s">
        <v>3</v>
      </c>
      <c r="I324" s="150"/>
      <c r="L324" s="146"/>
      <c r="M324" s="151"/>
      <c r="T324" s="152"/>
      <c r="AT324" s="148" t="s">
        <v>132</v>
      </c>
      <c r="AU324" s="148" t="s">
        <v>128</v>
      </c>
      <c r="AV324" s="12" t="s">
        <v>77</v>
      </c>
      <c r="AW324" s="12" t="s">
        <v>31</v>
      </c>
      <c r="AX324" s="12" t="s">
        <v>69</v>
      </c>
      <c r="AY324" s="148" t="s">
        <v>120</v>
      </c>
    </row>
    <row r="325" spans="2:65" s="13" customFormat="1" ht="10">
      <c r="B325" s="153"/>
      <c r="D325" s="147" t="s">
        <v>132</v>
      </c>
      <c r="E325" s="154" t="s">
        <v>3</v>
      </c>
      <c r="F325" s="155" t="s">
        <v>359</v>
      </c>
      <c r="H325" s="156">
        <v>15.375</v>
      </c>
      <c r="I325" s="157"/>
      <c r="L325" s="153"/>
      <c r="M325" s="158"/>
      <c r="T325" s="159"/>
      <c r="AT325" s="154" t="s">
        <v>132</v>
      </c>
      <c r="AU325" s="154" t="s">
        <v>128</v>
      </c>
      <c r="AV325" s="13" t="s">
        <v>128</v>
      </c>
      <c r="AW325" s="13" t="s">
        <v>31</v>
      </c>
      <c r="AX325" s="13" t="s">
        <v>69</v>
      </c>
      <c r="AY325" s="154" t="s">
        <v>120</v>
      </c>
    </row>
    <row r="326" spans="2:65" s="12" customFormat="1" ht="10">
      <c r="B326" s="146"/>
      <c r="D326" s="147" t="s">
        <v>132</v>
      </c>
      <c r="E326" s="148" t="s">
        <v>3</v>
      </c>
      <c r="F326" s="149" t="s">
        <v>353</v>
      </c>
      <c r="H326" s="148" t="s">
        <v>3</v>
      </c>
      <c r="I326" s="150"/>
      <c r="L326" s="146"/>
      <c r="M326" s="151"/>
      <c r="T326" s="152"/>
      <c r="AT326" s="148" t="s">
        <v>132</v>
      </c>
      <c r="AU326" s="148" t="s">
        <v>128</v>
      </c>
      <c r="AV326" s="12" t="s">
        <v>77</v>
      </c>
      <c r="AW326" s="12" t="s">
        <v>31</v>
      </c>
      <c r="AX326" s="12" t="s">
        <v>69</v>
      </c>
      <c r="AY326" s="148" t="s">
        <v>120</v>
      </c>
    </row>
    <row r="327" spans="2:65" s="13" customFormat="1" ht="10">
      <c r="B327" s="153"/>
      <c r="D327" s="147" t="s">
        <v>132</v>
      </c>
      <c r="E327" s="154" t="s">
        <v>3</v>
      </c>
      <c r="F327" s="155" t="s">
        <v>360</v>
      </c>
      <c r="H327" s="156">
        <v>25.28</v>
      </c>
      <c r="I327" s="157"/>
      <c r="L327" s="153"/>
      <c r="M327" s="158"/>
      <c r="T327" s="159"/>
      <c r="AT327" s="154" t="s">
        <v>132</v>
      </c>
      <c r="AU327" s="154" t="s">
        <v>128</v>
      </c>
      <c r="AV327" s="13" t="s">
        <v>128</v>
      </c>
      <c r="AW327" s="13" t="s">
        <v>31</v>
      </c>
      <c r="AX327" s="13" t="s">
        <v>69</v>
      </c>
      <c r="AY327" s="154" t="s">
        <v>120</v>
      </c>
    </row>
    <row r="328" spans="2:65" s="14" customFormat="1" ht="10">
      <c r="B328" s="160"/>
      <c r="D328" s="147" t="s">
        <v>132</v>
      </c>
      <c r="E328" s="161" t="s">
        <v>3</v>
      </c>
      <c r="F328" s="162" t="s">
        <v>137</v>
      </c>
      <c r="H328" s="163">
        <v>77.055000000000007</v>
      </c>
      <c r="I328" s="164"/>
      <c r="L328" s="160"/>
      <c r="M328" s="165"/>
      <c r="T328" s="166"/>
      <c r="AT328" s="161" t="s">
        <v>132</v>
      </c>
      <c r="AU328" s="161" t="s">
        <v>128</v>
      </c>
      <c r="AV328" s="14" t="s">
        <v>127</v>
      </c>
      <c r="AW328" s="14" t="s">
        <v>31</v>
      </c>
      <c r="AX328" s="14" t="s">
        <v>77</v>
      </c>
      <c r="AY328" s="161" t="s">
        <v>120</v>
      </c>
    </row>
    <row r="329" spans="2:65" s="1" customFormat="1" ht="33" customHeight="1">
      <c r="B329" s="128"/>
      <c r="C329" s="129" t="s">
        <v>451</v>
      </c>
      <c r="D329" s="129" t="s">
        <v>122</v>
      </c>
      <c r="E329" s="130" t="s">
        <v>452</v>
      </c>
      <c r="F329" s="131" t="s">
        <v>453</v>
      </c>
      <c r="G329" s="132" t="s">
        <v>125</v>
      </c>
      <c r="H329" s="133">
        <v>16.55</v>
      </c>
      <c r="I329" s="134"/>
      <c r="J329" s="135">
        <f>ROUND(I329*H329,2)</f>
        <v>0</v>
      </c>
      <c r="K329" s="131" t="s">
        <v>140</v>
      </c>
      <c r="L329" s="33"/>
      <c r="M329" s="136" t="s">
        <v>3</v>
      </c>
      <c r="N329" s="137" t="s">
        <v>41</v>
      </c>
      <c r="P329" s="138">
        <f>O329*H329</f>
        <v>0</v>
      </c>
      <c r="Q329" s="138">
        <v>0</v>
      </c>
      <c r="R329" s="138">
        <f>Q329*H329</f>
        <v>0</v>
      </c>
      <c r="S329" s="138">
        <v>0</v>
      </c>
      <c r="T329" s="139">
        <f>S329*H329</f>
        <v>0</v>
      </c>
      <c r="AR329" s="140" t="s">
        <v>127</v>
      </c>
      <c r="AT329" s="140" t="s">
        <v>122</v>
      </c>
      <c r="AU329" s="140" t="s">
        <v>128</v>
      </c>
      <c r="AY329" s="18" t="s">
        <v>120</v>
      </c>
      <c r="BE329" s="141">
        <f>IF(N329="základní",J329,0)</f>
        <v>0</v>
      </c>
      <c r="BF329" s="141">
        <f>IF(N329="snížená",J329,0)</f>
        <v>0</v>
      </c>
      <c r="BG329" s="141">
        <f>IF(N329="zákl. přenesená",J329,0)</f>
        <v>0</v>
      </c>
      <c r="BH329" s="141">
        <f>IF(N329="sníž. přenesená",J329,0)</f>
        <v>0</v>
      </c>
      <c r="BI329" s="141">
        <f>IF(N329="nulová",J329,0)</f>
        <v>0</v>
      </c>
      <c r="BJ329" s="18" t="s">
        <v>128</v>
      </c>
      <c r="BK329" s="141">
        <f>ROUND(I329*H329,2)</f>
        <v>0</v>
      </c>
      <c r="BL329" s="18" t="s">
        <v>127</v>
      </c>
      <c r="BM329" s="140" t="s">
        <v>454</v>
      </c>
    </row>
    <row r="330" spans="2:65" s="1" customFormat="1" ht="10">
      <c r="B330" s="33"/>
      <c r="D330" s="142" t="s">
        <v>130</v>
      </c>
      <c r="F330" s="143" t="s">
        <v>455</v>
      </c>
      <c r="I330" s="144"/>
      <c r="L330" s="33"/>
      <c r="M330" s="145"/>
      <c r="T330" s="54"/>
      <c r="AT330" s="18" t="s">
        <v>130</v>
      </c>
      <c r="AU330" s="18" t="s">
        <v>128</v>
      </c>
    </row>
    <row r="331" spans="2:65" s="1" customFormat="1" ht="16.5" customHeight="1">
      <c r="B331" s="128"/>
      <c r="C331" s="129" t="s">
        <v>456</v>
      </c>
      <c r="D331" s="129" t="s">
        <v>122</v>
      </c>
      <c r="E331" s="130" t="s">
        <v>457</v>
      </c>
      <c r="F331" s="131" t="s">
        <v>458</v>
      </c>
      <c r="G331" s="132" t="s">
        <v>125</v>
      </c>
      <c r="H331" s="133">
        <v>77</v>
      </c>
      <c r="I331" s="134"/>
      <c r="J331" s="135">
        <f>ROUND(I331*H331,2)</f>
        <v>0</v>
      </c>
      <c r="K331" s="131" t="s">
        <v>3</v>
      </c>
      <c r="L331" s="33"/>
      <c r="M331" s="136" t="s">
        <v>3</v>
      </c>
      <c r="N331" s="137" t="s">
        <v>41</v>
      </c>
      <c r="P331" s="138">
        <f>O331*H331</f>
        <v>0</v>
      </c>
      <c r="Q331" s="138">
        <v>0</v>
      </c>
      <c r="R331" s="138">
        <f>Q331*H331</f>
        <v>0</v>
      </c>
      <c r="S331" s="138">
        <v>0</v>
      </c>
      <c r="T331" s="139">
        <f>S331*H331</f>
        <v>0</v>
      </c>
      <c r="AR331" s="140" t="s">
        <v>127</v>
      </c>
      <c r="AT331" s="140" t="s">
        <v>122</v>
      </c>
      <c r="AU331" s="140" t="s">
        <v>128</v>
      </c>
      <c r="AY331" s="18" t="s">
        <v>120</v>
      </c>
      <c r="BE331" s="141">
        <f>IF(N331="základní",J331,0)</f>
        <v>0</v>
      </c>
      <c r="BF331" s="141">
        <f>IF(N331="snížená",J331,0)</f>
        <v>0</v>
      </c>
      <c r="BG331" s="141">
        <f>IF(N331="zákl. přenesená",J331,0)</f>
        <v>0</v>
      </c>
      <c r="BH331" s="141">
        <f>IF(N331="sníž. přenesená",J331,0)</f>
        <v>0</v>
      </c>
      <c r="BI331" s="141">
        <f>IF(N331="nulová",J331,0)</f>
        <v>0</v>
      </c>
      <c r="BJ331" s="18" t="s">
        <v>128</v>
      </c>
      <c r="BK331" s="141">
        <f>ROUND(I331*H331,2)</f>
        <v>0</v>
      </c>
      <c r="BL331" s="18" t="s">
        <v>127</v>
      </c>
      <c r="BM331" s="140" t="s">
        <v>459</v>
      </c>
    </row>
    <row r="332" spans="2:65" s="1" customFormat="1" ht="16.5" customHeight="1">
      <c r="B332" s="128"/>
      <c r="C332" s="129" t="s">
        <v>460</v>
      </c>
      <c r="D332" s="129" t="s">
        <v>122</v>
      </c>
      <c r="E332" s="130" t="s">
        <v>461</v>
      </c>
      <c r="F332" s="131" t="s">
        <v>462</v>
      </c>
      <c r="G332" s="132" t="s">
        <v>125</v>
      </c>
      <c r="H332" s="133">
        <v>77</v>
      </c>
      <c r="I332" s="134"/>
      <c r="J332" s="135">
        <f>ROUND(I332*H332,2)</f>
        <v>0</v>
      </c>
      <c r="K332" s="131" t="s">
        <v>126</v>
      </c>
      <c r="L332" s="33"/>
      <c r="M332" s="136" t="s">
        <v>3</v>
      </c>
      <c r="N332" s="137" t="s">
        <v>41</v>
      </c>
      <c r="P332" s="138">
        <f>O332*H332</f>
        <v>0</v>
      </c>
      <c r="Q332" s="138">
        <v>0</v>
      </c>
      <c r="R332" s="138">
        <f>Q332*H332</f>
        <v>0</v>
      </c>
      <c r="S332" s="138">
        <v>0</v>
      </c>
      <c r="T332" s="139">
        <f>S332*H332</f>
        <v>0</v>
      </c>
      <c r="AR332" s="140" t="s">
        <v>127</v>
      </c>
      <c r="AT332" s="140" t="s">
        <v>122</v>
      </c>
      <c r="AU332" s="140" t="s">
        <v>128</v>
      </c>
      <c r="AY332" s="18" t="s">
        <v>120</v>
      </c>
      <c r="BE332" s="141">
        <f>IF(N332="základní",J332,0)</f>
        <v>0</v>
      </c>
      <c r="BF332" s="141">
        <f>IF(N332="snížená",J332,0)</f>
        <v>0</v>
      </c>
      <c r="BG332" s="141">
        <f>IF(N332="zákl. přenesená",J332,0)</f>
        <v>0</v>
      </c>
      <c r="BH332" s="141">
        <f>IF(N332="sníž. přenesená",J332,0)</f>
        <v>0</v>
      </c>
      <c r="BI332" s="141">
        <f>IF(N332="nulová",J332,0)</f>
        <v>0</v>
      </c>
      <c r="BJ332" s="18" t="s">
        <v>128</v>
      </c>
      <c r="BK332" s="141">
        <f>ROUND(I332*H332,2)</f>
        <v>0</v>
      </c>
      <c r="BL332" s="18" t="s">
        <v>127</v>
      </c>
      <c r="BM332" s="140" t="s">
        <v>463</v>
      </c>
    </row>
    <row r="333" spans="2:65" s="1" customFormat="1" ht="10">
      <c r="B333" s="33"/>
      <c r="D333" s="142" t="s">
        <v>130</v>
      </c>
      <c r="F333" s="143" t="s">
        <v>464</v>
      </c>
      <c r="I333" s="144"/>
      <c r="L333" s="33"/>
      <c r="M333" s="145"/>
      <c r="T333" s="54"/>
      <c r="AT333" s="18" t="s">
        <v>130</v>
      </c>
      <c r="AU333" s="18" t="s">
        <v>128</v>
      </c>
    </row>
    <row r="334" spans="2:65" s="12" customFormat="1" ht="10">
      <c r="B334" s="146"/>
      <c r="D334" s="147" t="s">
        <v>132</v>
      </c>
      <c r="E334" s="148" t="s">
        <v>3</v>
      </c>
      <c r="F334" s="149" t="s">
        <v>465</v>
      </c>
      <c r="H334" s="148" t="s">
        <v>3</v>
      </c>
      <c r="I334" s="150"/>
      <c r="L334" s="146"/>
      <c r="M334" s="151"/>
      <c r="T334" s="152"/>
      <c r="AT334" s="148" t="s">
        <v>132</v>
      </c>
      <c r="AU334" s="148" t="s">
        <v>128</v>
      </c>
      <c r="AV334" s="12" t="s">
        <v>77</v>
      </c>
      <c r="AW334" s="12" t="s">
        <v>31</v>
      </c>
      <c r="AX334" s="12" t="s">
        <v>69</v>
      </c>
      <c r="AY334" s="148" t="s">
        <v>120</v>
      </c>
    </row>
    <row r="335" spans="2:65" s="13" customFormat="1" ht="10">
      <c r="B335" s="153"/>
      <c r="D335" s="147" t="s">
        <v>132</v>
      </c>
      <c r="E335" s="154" t="s">
        <v>3</v>
      </c>
      <c r="F335" s="155" t="s">
        <v>366</v>
      </c>
      <c r="H335" s="156">
        <v>77</v>
      </c>
      <c r="I335" s="157"/>
      <c r="L335" s="153"/>
      <c r="M335" s="158"/>
      <c r="T335" s="159"/>
      <c r="AT335" s="154" t="s">
        <v>132</v>
      </c>
      <c r="AU335" s="154" t="s">
        <v>128</v>
      </c>
      <c r="AV335" s="13" t="s">
        <v>128</v>
      </c>
      <c r="AW335" s="13" t="s">
        <v>31</v>
      </c>
      <c r="AX335" s="13" t="s">
        <v>77</v>
      </c>
      <c r="AY335" s="154" t="s">
        <v>120</v>
      </c>
    </row>
    <row r="336" spans="2:65" s="11" customFormat="1" ht="22.75" customHeight="1">
      <c r="B336" s="116"/>
      <c r="D336" s="117" t="s">
        <v>68</v>
      </c>
      <c r="E336" s="126" t="s">
        <v>466</v>
      </c>
      <c r="F336" s="126" t="s">
        <v>467</v>
      </c>
      <c r="I336" s="119"/>
      <c r="J336" s="127">
        <f>BK336</f>
        <v>0</v>
      </c>
      <c r="L336" s="116"/>
      <c r="M336" s="121"/>
      <c r="P336" s="122">
        <f>SUM(P337:P358)</f>
        <v>0</v>
      </c>
      <c r="R336" s="122">
        <f>SUM(R337:R358)</f>
        <v>0</v>
      </c>
      <c r="T336" s="123">
        <f>SUM(T337:T358)</f>
        <v>0</v>
      </c>
      <c r="AR336" s="117" t="s">
        <v>77</v>
      </c>
      <c r="AT336" s="124" t="s">
        <v>68</v>
      </c>
      <c r="AU336" s="124" t="s">
        <v>77</v>
      </c>
      <c r="AY336" s="117" t="s">
        <v>120</v>
      </c>
      <c r="BK336" s="125">
        <f>SUM(BK337:BK358)</f>
        <v>0</v>
      </c>
    </row>
    <row r="337" spans="2:65" s="1" customFormat="1" ht="16.5" customHeight="1">
      <c r="B337" s="128"/>
      <c r="C337" s="129" t="s">
        <v>468</v>
      </c>
      <c r="D337" s="129" t="s">
        <v>122</v>
      </c>
      <c r="E337" s="130" t="s">
        <v>469</v>
      </c>
      <c r="F337" s="131" t="s">
        <v>470</v>
      </c>
      <c r="G337" s="132" t="s">
        <v>218</v>
      </c>
      <c r="H337" s="133">
        <v>23.757999999999999</v>
      </c>
      <c r="I337" s="134"/>
      <c r="J337" s="135">
        <f>ROUND(I337*H337,2)</f>
        <v>0</v>
      </c>
      <c r="K337" s="131" t="s">
        <v>126</v>
      </c>
      <c r="L337" s="33"/>
      <c r="M337" s="136" t="s">
        <v>3</v>
      </c>
      <c r="N337" s="137" t="s">
        <v>41</v>
      </c>
      <c r="P337" s="138">
        <f>O337*H337</f>
        <v>0</v>
      </c>
      <c r="Q337" s="138">
        <v>0</v>
      </c>
      <c r="R337" s="138">
        <f>Q337*H337</f>
        <v>0</v>
      </c>
      <c r="S337" s="138">
        <v>0</v>
      </c>
      <c r="T337" s="139">
        <f>S337*H337</f>
        <v>0</v>
      </c>
      <c r="AR337" s="140" t="s">
        <v>127</v>
      </c>
      <c r="AT337" s="140" t="s">
        <v>122</v>
      </c>
      <c r="AU337" s="140" t="s">
        <v>128</v>
      </c>
      <c r="AY337" s="18" t="s">
        <v>120</v>
      </c>
      <c r="BE337" s="141">
        <f>IF(N337="základní",J337,0)</f>
        <v>0</v>
      </c>
      <c r="BF337" s="141">
        <f>IF(N337="snížená",J337,0)</f>
        <v>0</v>
      </c>
      <c r="BG337" s="141">
        <f>IF(N337="zákl. přenesená",J337,0)</f>
        <v>0</v>
      </c>
      <c r="BH337" s="141">
        <f>IF(N337="sníž. přenesená",J337,0)</f>
        <v>0</v>
      </c>
      <c r="BI337" s="141">
        <f>IF(N337="nulová",J337,0)</f>
        <v>0</v>
      </c>
      <c r="BJ337" s="18" t="s">
        <v>128</v>
      </c>
      <c r="BK337" s="141">
        <f>ROUND(I337*H337,2)</f>
        <v>0</v>
      </c>
      <c r="BL337" s="18" t="s">
        <v>127</v>
      </c>
      <c r="BM337" s="140" t="s">
        <v>471</v>
      </c>
    </row>
    <row r="338" spans="2:65" s="1" customFormat="1" ht="10">
      <c r="B338" s="33"/>
      <c r="D338" s="142" t="s">
        <v>130</v>
      </c>
      <c r="F338" s="143" t="s">
        <v>472</v>
      </c>
      <c r="I338" s="144"/>
      <c r="L338" s="33"/>
      <c r="M338" s="145"/>
      <c r="T338" s="54"/>
      <c r="AT338" s="18" t="s">
        <v>130</v>
      </c>
      <c r="AU338" s="18" t="s">
        <v>128</v>
      </c>
    </row>
    <row r="339" spans="2:65" s="1" customFormat="1" ht="24.15" customHeight="1">
      <c r="B339" s="128"/>
      <c r="C339" s="129" t="s">
        <v>473</v>
      </c>
      <c r="D339" s="129" t="s">
        <v>122</v>
      </c>
      <c r="E339" s="130" t="s">
        <v>474</v>
      </c>
      <c r="F339" s="131" t="s">
        <v>475</v>
      </c>
      <c r="G339" s="132" t="s">
        <v>218</v>
      </c>
      <c r="H339" s="133">
        <v>23.757999999999999</v>
      </c>
      <c r="I339" s="134"/>
      <c r="J339" s="135">
        <f>ROUND(I339*H339,2)</f>
        <v>0</v>
      </c>
      <c r="K339" s="131" t="s">
        <v>140</v>
      </c>
      <c r="L339" s="33"/>
      <c r="M339" s="136" t="s">
        <v>3</v>
      </c>
      <c r="N339" s="137" t="s">
        <v>41</v>
      </c>
      <c r="P339" s="138">
        <f>O339*H339</f>
        <v>0</v>
      </c>
      <c r="Q339" s="138">
        <v>0</v>
      </c>
      <c r="R339" s="138">
        <f>Q339*H339</f>
        <v>0</v>
      </c>
      <c r="S339" s="138">
        <v>0</v>
      </c>
      <c r="T339" s="139">
        <f>S339*H339</f>
        <v>0</v>
      </c>
      <c r="AR339" s="140" t="s">
        <v>127</v>
      </c>
      <c r="AT339" s="140" t="s">
        <v>122</v>
      </c>
      <c r="AU339" s="140" t="s">
        <v>128</v>
      </c>
      <c r="AY339" s="18" t="s">
        <v>120</v>
      </c>
      <c r="BE339" s="141">
        <f>IF(N339="základní",J339,0)</f>
        <v>0</v>
      </c>
      <c r="BF339" s="141">
        <f>IF(N339="snížená",J339,0)</f>
        <v>0</v>
      </c>
      <c r="BG339" s="141">
        <f>IF(N339="zákl. přenesená",J339,0)</f>
        <v>0</v>
      </c>
      <c r="BH339" s="141">
        <f>IF(N339="sníž. přenesená",J339,0)</f>
        <v>0</v>
      </c>
      <c r="BI339" s="141">
        <f>IF(N339="nulová",J339,0)</f>
        <v>0</v>
      </c>
      <c r="BJ339" s="18" t="s">
        <v>128</v>
      </c>
      <c r="BK339" s="141">
        <f>ROUND(I339*H339,2)</f>
        <v>0</v>
      </c>
      <c r="BL339" s="18" t="s">
        <v>127</v>
      </c>
      <c r="BM339" s="140" t="s">
        <v>476</v>
      </c>
    </row>
    <row r="340" spans="2:65" s="1" customFormat="1" ht="10">
      <c r="B340" s="33"/>
      <c r="D340" s="142" t="s">
        <v>130</v>
      </c>
      <c r="F340" s="143" t="s">
        <v>477</v>
      </c>
      <c r="I340" s="144"/>
      <c r="L340" s="33"/>
      <c r="M340" s="145"/>
      <c r="T340" s="54"/>
      <c r="AT340" s="18" t="s">
        <v>130</v>
      </c>
      <c r="AU340" s="18" t="s">
        <v>128</v>
      </c>
    </row>
    <row r="341" spans="2:65" s="1" customFormat="1" ht="21.75" customHeight="1">
      <c r="B341" s="128"/>
      <c r="C341" s="129" t="s">
        <v>478</v>
      </c>
      <c r="D341" s="129" t="s">
        <v>122</v>
      </c>
      <c r="E341" s="130" t="s">
        <v>479</v>
      </c>
      <c r="F341" s="131" t="s">
        <v>480</v>
      </c>
      <c r="G341" s="132" t="s">
        <v>218</v>
      </c>
      <c r="H341" s="133">
        <v>23.757999999999999</v>
      </c>
      <c r="I341" s="134"/>
      <c r="J341" s="135">
        <f>ROUND(I341*H341,2)</f>
        <v>0</v>
      </c>
      <c r="K341" s="131" t="s">
        <v>140</v>
      </c>
      <c r="L341" s="33"/>
      <c r="M341" s="136" t="s">
        <v>3</v>
      </c>
      <c r="N341" s="137" t="s">
        <v>41</v>
      </c>
      <c r="P341" s="138">
        <f>O341*H341</f>
        <v>0</v>
      </c>
      <c r="Q341" s="138">
        <v>0</v>
      </c>
      <c r="R341" s="138">
        <f>Q341*H341</f>
        <v>0</v>
      </c>
      <c r="S341" s="138">
        <v>0</v>
      </c>
      <c r="T341" s="139">
        <f>S341*H341</f>
        <v>0</v>
      </c>
      <c r="AR341" s="140" t="s">
        <v>127</v>
      </c>
      <c r="AT341" s="140" t="s">
        <v>122</v>
      </c>
      <c r="AU341" s="140" t="s">
        <v>128</v>
      </c>
      <c r="AY341" s="18" t="s">
        <v>120</v>
      </c>
      <c r="BE341" s="141">
        <f>IF(N341="základní",J341,0)</f>
        <v>0</v>
      </c>
      <c r="BF341" s="141">
        <f>IF(N341="snížená",J341,0)</f>
        <v>0</v>
      </c>
      <c r="BG341" s="141">
        <f>IF(N341="zákl. přenesená",J341,0)</f>
        <v>0</v>
      </c>
      <c r="BH341" s="141">
        <f>IF(N341="sníž. přenesená",J341,0)</f>
        <v>0</v>
      </c>
      <c r="BI341" s="141">
        <f>IF(N341="nulová",J341,0)</f>
        <v>0</v>
      </c>
      <c r="BJ341" s="18" t="s">
        <v>128</v>
      </c>
      <c r="BK341" s="141">
        <f>ROUND(I341*H341,2)</f>
        <v>0</v>
      </c>
      <c r="BL341" s="18" t="s">
        <v>127</v>
      </c>
      <c r="BM341" s="140" t="s">
        <v>481</v>
      </c>
    </row>
    <row r="342" spans="2:65" s="1" customFormat="1" ht="10">
      <c r="B342" s="33"/>
      <c r="D342" s="142" t="s">
        <v>130</v>
      </c>
      <c r="F342" s="143" t="s">
        <v>482</v>
      </c>
      <c r="I342" s="144"/>
      <c r="L342" s="33"/>
      <c r="M342" s="145"/>
      <c r="T342" s="54"/>
      <c r="AT342" s="18" t="s">
        <v>130</v>
      </c>
      <c r="AU342" s="18" t="s">
        <v>128</v>
      </c>
    </row>
    <row r="343" spans="2:65" s="1" customFormat="1" ht="24.15" customHeight="1">
      <c r="B343" s="128"/>
      <c r="C343" s="129" t="s">
        <v>483</v>
      </c>
      <c r="D343" s="129" t="s">
        <v>122</v>
      </c>
      <c r="E343" s="130" t="s">
        <v>484</v>
      </c>
      <c r="F343" s="131" t="s">
        <v>485</v>
      </c>
      <c r="G343" s="132" t="s">
        <v>218</v>
      </c>
      <c r="H343" s="133">
        <v>23.757999999999999</v>
      </c>
      <c r="I343" s="134"/>
      <c r="J343" s="135">
        <f>ROUND(I343*H343,2)</f>
        <v>0</v>
      </c>
      <c r="K343" s="131" t="s">
        <v>140</v>
      </c>
      <c r="L343" s="33"/>
      <c r="M343" s="136" t="s">
        <v>3</v>
      </c>
      <c r="N343" s="137" t="s">
        <v>41</v>
      </c>
      <c r="P343" s="138">
        <f>O343*H343</f>
        <v>0</v>
      </c>
      <c r="Q343" s="138">
        <v>0</v>
      </c>
      <c r="R343" s="138">
        <f>Q343*H343</f>
        <v>0</v>
      </c>
      <c r="S343" s="138">
        <v>0</v>
      </c>
      <c r="T343" s="139">
        <f>S343*H343</f>
        <v>0</v>
      </c>
      <c r="AR343" s="140" t="s">
        <v>127</v>
      </c>
      <c r="AT343" s="140" t="s">
        <v>122</v>
      </c>
      <c r="AU343" s="140" t="s">
        <v>128</v>
      </c>
      <c r="AY343" s="18" t="s">
        <v>120</v>
      </c>
      <c r="BE343" s="141">
        <f>IF(N343="základní",J343,0)</f>
        <v>0</v>
      </c>
      <c r="BF343" s="141">
        <f>IF(N343="snížená",J343,0)</f>
        <v>0</v>
      </c>
      <c r="BG343" s="141">
        <f>IF(N343="zákl. přenesená",J343,0)</f>
        <v>0</v>
      </c>
      <c r="BH343" s="141">
        <f>IF(N343="sníž. přenesená",J343,0)</f>
        <v>0</v>
      </c>
      <c r="BI343" s="141">
        <f>IF(N343="nulová",J343,0)</f>
        <v>0</v>
      </c>
      <c r="BJ343" s="18" t="s">
        <v>128</v>
      </c>
      <c r="BK343" s="141">
        <f>ROUND(I343*H343,2)</f>
        <v>0</v>
      </c>
      <c r="BL343" s="18" t="s">
        <v>127</v>
      </c>
      <c r="BM343" s="140" t="s">
        <v>486</v>
      </c>
    </row>
    <row r="344" spans="2:65" s="1" customFormat="1" ht="10">
      <c r="B344" s="33"/>
      <c r="D344" s="142" t="s">
        <v>130</v>
      </c>
      <c r="F344" s="143" t="s">
        <v>487</v>
      </c>
      <c r="I344" s="144"/>
      <c r="L344" s="33"/>
      <c r="M344" s="145"/>
      <c r="T344" s="54"/>
      <c r="AT344" s="18" t="s">
        <v>130</v>
      </c>
      <c r="AU344" s="18" t="s">
        <v>128</v>
      </c>
    </row>
    <row r="345" spans="2:65" s="1" customFormat="1" ht="24.15" customHeight="1">
      <c r="B345" s="128"/>
      <c r="C345" s="129" t="s">
        <v>488</v>
      </c>
      <c r="D345" s="129" t="s">
        <v>122</v>
      </c>
      <c r="E345" s="130" t="s">
        <v>489</v>
      </c>
      <c r="F345" s="131" t="s">
        <v>490</v>
      </c>
      <c r="G345" s="132" t="s">
        <v>218</v>
      </c>
      <c r="H345" s="133">
        <v>4.8000000000000001E-2</v>
      </c>
      <c r="I345" s="134"/>
      <c r="J345" s="135">
        <f>ROUND(I345*H345,2)</f>
        <v>0</v>
      </c>
      <c r="K345" s="131" t="s">
        <v>140</v>
      </c>
      <c r="L345" s="33"/>
      <c r="M345" s="136" t="s">
        <v>3</v>
      </c>
      <c r="N345" s="137" t="s">
        <v>41</v>
      </c>
      <c r="P345" s="138">
        <f>O345*H345</f>
        <v>0</v>
      </c>
      <c r="Q345" s="138">
        <v>0</v>
      </c>
      <c r="R345" s="138">
        <f>Q345*H345</f>
        <v>0</v>
      </c>
      <c r="S345" s="138">
        <v>0</v>
      </c>
      <c r="T345" s="139">
        <f>S345*H345</f>
        <v>0</v>
      </c>
      <c r="AR345" s="140" t="s">
        <v>127</v>
      </c>
      <c r="AT345" s="140" t="s">
        <v>122</v>
      </c>
      <c r="AU345" s="140" t="s">
        <v>128</v>
      </c>
      <c r="AY345" s="18" t="s">
        <v>120</v>
      </c>
      <c r="BE345" s="141">
        <f>IF(N345="základní",J345,0)</f>
        <v>0</v>
      </c>
      <c r="BF345" s="141">
        <f>IF(N345="snížená",J345,0)</f>
        <v>0</v>
      </c>
      <c r="BG345" s="141">
        <f>IF(N345="zákl. přenesená",J345,0)</f>
        <v>0</v>
      </c>
      <c r="BH345" s="141">
        <f>IF(N345="sníž. přenesená",J345,0)</f>
        <v>0</v>
      </c>
      <c r="BI345" s="141">
        <f>IF(N345="nulová",J345,0)</f>
        <v>0</v>
      </c>
      <c r="BJ345" s="18" t="s">
        <v>128</v>
      </c>
      <c r="BK345" s="141">
        <f>ROUND(I345*H345,2)</f>
        <v>0</v>
      </c>
      <c r="BL345" s="18" t="s">
        <v>127</v>
      </c>
      <c r="BM345" s="140" t="s">
        <v>491</v>
      </c>
    </row>
    <row r="346" spans="2:65" s="1" customFormat="1" ht="10">
      <c r="B346" s="33"/>
      <c r="D346" s="142" t="s">
        <v>130</v>
      </c>
      <c r="F346" s="143" t="s">
        <v>492</v>
      </c>
      <c r="I346" s="144"/>
      <c r="L346" s="33"/>
      <c r="M346" s="145"/>
      <c r="T346" s="54"/>
      <c r="AT346" s="18" t="s">
        <v>130</v>
      </c>
      <c r="AU346" s="18" t="s">
        <v>128</v>
      </c>
    </row>
    <row r="347" spans="2:65" s="13" customFormat="1" ht="10">
      <c r="B347" s="153"/>
      <c r="D347" s="147" t="s">
        <v>132</v>
      </c>
      <c r="E347" s="154" t="s">
        <v>3</v>
      </c>
      <c r="F347" s="155" t="s">
        <v>493</v>
      </c>
      <c r="H347" s="156">
        <v>4.8000000000000001E-2</v>
      </c>
      <c r="I347" s="157"/>
      <c r="L347" s="153"/>
      <c r="M347" s="158"/>
      <c r="T347" s="159"/>
      <c r="AT347" s="154" t="s">
        <v>132</v>
      </c>
      <c r="AU347" s="154" t="s">
        <v>128</v>
      </c>
      <c r="AV347" s="13" t="s">
        <v>128</v>
      </c>
      <c r="AW347" s="13" t="s">
        <v>31</v>
      </c>
      <c r="AX347" s="13" t="s">
        <v>77</v>
      </c>
      <c r="AY347" s="154" t="s">
        <v>120</v>
      </c>
    </row>
    <row r="348" spans="2:65" s="1" customFormat="1" ht="24.15" customHeight="1">
      <c r="B348" s="128"/>
      <c r="C348" s="129" t="s">
        <v>494</v>
      </c>
      <c r="D348" s="129" t="s">
        <v>122</v>
      </c>
      <c r="E348" s="130" t="s">
        <v>495</v>
      </c>
      <c r="F348" s="131" t="s">
        <v>496</v>
      </c>
      <c r="G348" s="132" t="s">
        <v>218</v>
      </c>
      <c r="H348" s="133">
        <v>4.7130000000000001</v>
      </c>
      <c r="I348" s="134"/>
      <c r="J348" s="135">
        <f>ROUND(I348*H348,2)</f>
        <v>0</v>
      </c>
      <c r="K348" s="131" t="s">
        <v>140</v>
      </c>
      <c r="L348" s="33"/>
      <c r="M348" s="136" t="s">
        <v>3</v>
      </c>
      <c r="N348" s="137" t="s">
        <v>41</v>
      </c>
      <c r="P348" s="138">
        <f>O348*H348</f>
        <v>0</v>
      </c>
      <c r="Q348" s="138">
        <v>0</v>
      </c>
      <c r="R348" s="138">
        <f>Q348*H348</f>
        <v>0</v>
      </c>
      <c r="S348" s="138">
        <v>0</v>
      </c>
      <c r="T348" s="139">
        <f>S348*H348</f>
        <v>0</v>
      </c>
      <c r="AR348" s="140" t="s">
        <v>127</v>
      </c>
      <c r="AT348" s="140" t="s">
        <v>122</v>
      </c>
      <c r="AU348" s="140" t="s">
        <v>128</v>
      </c>
      <c r="AY348" s="18" t="s">
        <v>120</v>
      </c>
      <c r="BE348" s="141">
        <f>IF(N348="základní",J348,0)</f>
        <v>0</v>
      </c>
      <c r="BF348" s="141">
        <f>IF(N348="snížená",J348,0)</f>
        <v>0</v>
      </c>
      <c r="BG348" s="141">
        <f>IF(N348="zákl. přenesená",J348,0)</f>
        <v>0</v>
      </c>
      <c r="BH348" s="141">
        <f>IF(N348="sníž. přenesená",J348,0)</f>
        <v>0</v>
      </c>
      <c r="BI348" s="141">
        <f>IF(N348="nulová",J348,0)</f>
        <v>0</v>
      </c>
      <c r="BJ348" s="18" t="s">
        <v>128</v>
      </c>
      <c r="BK348" s="141">
        <f>ROUND(I348*H348,2)</f>
        <v>0</v>
      </c>
      <c r="BL348" s="18" t="s">
        <v>127</v>
      </c>
      <c r="BM348" s="140" t="s">
        <v>497</v>
      </c>
    </row>
    <row r="349" spans="2:65" s="1" customFormat="1" ht="10">
      <c r="B349" s="33"/>
      <c r="D349" s="142" t="s">
        <v>130</v>
      </c>
      <c r="F349" s="143" t="s">
        <v>498</v>
      </c>
      <c r="I349" s="144"/>
      <c r="L349" s="33"/>
      <c r="M349" s="145"/>
      <c r="T349" s="54"/>
      <c r="AT349" s="18" t="s">
        <v>130</v>
      </c>
      <c r="AU349" s="18" t="s">
        <v>128</v>
      </c>
    </row>
    <row r="350" spans="2:65" s="13" customFormat="1" ht="10">
      <c r="B350" s="153"/>
      <c r="D350" s="147" t="s">
        <v>132</v>
      </c>
      <c r="E350" s="154" t="s">
        <v>3</v>
      </c>
      <c r="F350" s="155" t="s">
        <v>499</v>
      </c>
      <c r="H350" s="156">
        <v>4.7130000000000001</v>
      </c>
      <c r="I350" s="157"/>
      <c r="L350" s="153"/>
      <c r="M350" s="158"/>
      <c r="T350" s="159"/>
      <c r="AT350" s="154" t="s">
        <v>132</v>
      </c>
      <c r="AU350" s="154" t="s">
        <v>128</v>
      </c>
      <c r="AV350" s="13" t="s">
        <v>128</v>
      </c>
      <c r="AW350" s="13" t="s">
        <v>31</v>
      </c>
      <c r="AX350" s="13" t="s">
        <v>77</v>
      </c>
      <c r="AY350" s="154" t="s">
        <v>120</v>
      </c>
    </row>
    <row r="351" spans="2:65" s="1" customFormat="1" ht="24.15" customHeight="1">
      <c r="B351" s="128"/>
      <c r="C351" s="129" t="s">
        <v>500</v>
      </c>
      <c r="D351" s="129" t="s">
        <v>122</v>
      </c>
      <c r="E351" s="130" t="s">
        <v>501</v>
      </c>
      <c r="F351" s="131" t="s">
        <v>502</v>
      </c>
      <c r="G351" s="132" t="s">
        <v>218</v>
      </c>
      <c r="H351" s="133">
        <v>11.936999999999999</v>
      </c>
      <c r="I351" s="134"/>
      <c r="J351" s="135">
        <f>ROUND(I351*H351,2)</f>
        <v>0</v>
      </c>
      <c r="K351" s="131" t="s">
        <v>140</v>
      </c>
      <c r="L351" s="33"/>
      <c r="M351" s="136" t="s">
        <v>3</v>
      </c>
      <c r="N351" s="137" t="s">
        <v>41</v>
      </c>
      <c r="P351" s="138">
        <f>O351*H351</f>
        <v>0</v>
      </c>
      <c r="Q351" s="138">
        <v>0</v>
      </c>
      <c r="R351" s="138">
        <f>Q351*H351</f>
        <v>0</v>
      </c>
      <c r="S351" s="138">
        <v>0</v>
      </c>
      <c r="T351" s="139">
        <f>S351*H351</f>
        <v>0</v>
      </c>
      <c r="AR351" s="140" t="s">
        <v>127</v>
      </c>
      <c r="AT351" s="140" t="s">
        <v>122</v>
      </c>
      <c r="AU351" s="140" t="s">
        <v>128</v>
      </c>
      <c r="AY351" s="18" t="s">
        <v>120</v>
      </c>
      <c r="BE351" s="141">
        <f>IF(N351="základní",J351,0)</f>
        <v>0</v>
      </c>
      <c r="BF351" s="141">
        <f>IF(N351="snížená",J351,0)</f>
        <v>0</v>
      </c>
      <c r="BG351" s="141">
        <f>IF(N351="zákl. přenesená",J351,0)</f>
        <v>0</v>
      </c>
      <c r="BH351" s="141">
        <f>IF(N351="sníž. přenesená",J351,0)</f>
        <v>0</v>
      </c>
      <c r="BI351" s="141">
        <f>IF(N351="nulová",J351,0)</f>
        <v>0</v>
      </c>
      <c r="BJ351" s="18" t="s">
        <v>128</v>
      </c>
      <c r="BK351" s="141">
        <f>ROUND(I351*H351,2)</f>
        <v>0</v>
      </c>
      <c r="BL351" s="18" t="s">
        <v>127</v>
      </c>
      <c r="BM351" s="140" t="s">
        <v>503</v>
      </c>
    </row>
    <row r="352" spans="2:65" s="1" customFormat="1" ht="10">
      <c r="B352" s="33"/>
      <c r="D352" s="142" t="s">
        <v>130</v>
      </c>
      <c r="F352" s="143" t="s">
        <v>504</v>
      </c>
      <c r="I352" s="144"/>
      <c r="L352" s="33"/>
      <c r="M352" s="145"/>
      <c r="T352" s="54"/>
      <c r="AT352" s="18" t="s">
        <v>130</v>
      </c>
      <c r="AU352" s="18" t="s">
        <v>128</v>
      </c>
    </row>
    <row r="353" spans="2:65" s="13" customFormat="1" ht="10">
      <c r="B353" s="153"/>
      <c r="D353" s="147" t="s">
        <v>132</v>
      </c>
      <c r="E353" s="154" t="s">
        <v>3</v>
      </c>
      <c r="F353" s="155" t="s">
        <v>505</v>
      </c>
      <c r="H353" s="156">
        <v>11.936999999999999</v>
      </c>
      <c r="I353" s="157"/>
      <c r="L353" s="153"/>
      <c r="M353" s="158"/>
      <c r="T353" s="159"/>
      <c r="AT353" s="154" t="s">
        <v>132</v>
      </c>
      <c r="AU353" s="154" t="s">
        <v>128</v>
      </c>
      <c r="AV353" s="13" t="s">
        <v>128</v>
      </c>
      <c r="AW353" s="13" t="s">
        <v>31</v>
      </c>
      <c r="AX353" s="13" t="s">
        <v>77</v>
      </c>
      <c r="AY353" s="154" t="s">
        <v>120</v>
      </c>
    </row>
    <row r="354" spans="2:65" s="1" customFormat="1" ht="24.15" customHeight="1">
      <c r="B354" s="128"/>
      <c r="C354" s="129" t="s">
        <v>506</v>
      </c>
      <c r="D354" s="129" t="s">
        <v>122</v>
      </c>
      <c r="E354" s="130" t="s">
        <v>507</v>
      </c>
      <c r="F354" s="131" t="s">
        <v>217</v>
      </c>
      <c r="G354" s="132" t="s">
        <v>218</v>
      </c>
      <c r="H354" s="133">
        <v>2.5289999999999999</v>
      </c>
      <c r="I354" s="134"/>
      <c r="J354" s="135">
        <f>ROUND(I354*H354,2)</f>
        <v>0</v>
      </c>
      <c r="K354" s="131" t="s">
        <v>140</v>
      </c>
      <c r="L354" s="33"/>
      <c r="M354" s="136" t="s">
        <v>3</v>
      </c>
      <c r="N354" s="137" t="s">
        <v>41</v>
      </c>
      <c r="P354" s="138">
        <f>O354*H354</f>
        <v>0</v>
      </c>
      <c r="Q354" s="138">
        <v>0</v>
      </c>
      <c r="R354" s="138">
        <f>Q354*H354</f>
        <v>0</v>
      </c>
      <c r="S354" s="138">
        <v>0</v>
      </c>
      <c r="T354" s="139">
        <f>S354*H354</f>
        <v>0</v>
      </c>
      <c r="AR354" s="140" t="s">
        <v>127</v>
      </c>
      <c r="AT354" s="140" t="s">
        <v>122</v>
      </c>
      <c r="AU354" s="140" t="s">
        <v>128</v>
      </c>
      <c r="AY354" s="18" t="s">
        <v>120</v>
      </c>
      <c r="BE354" s="141">
        <f>IF(N354="základní",J354,0)</f>
        <v>0</v>
      </c>
      <c r="BF354" s="141">
        <f>IF(N354="snížená",J354,0)</f>
        <v>0</v>
      </c>
      <c r="BG354" s="141">
        <f>IF(N354="zákl. přenesená",J354,0)</f>
        <v>0</v>
      </c>
      <c r="BH354" s="141">
        <f>IF(N354="sníž. přenesená",J354,0)</f>
        <v>0</v>
      </c>
      <c r="BI354" s="141">
        <f>IF(N354="nulová",J354,0)</f>
        <v>0</v>
      </c>
      <c r="BJ354" s="18" t="s">
        <v>128</v>
      </c>
      <c r="BK354" s="141">
        <f>ROUND(I354*H354,2)</f>
        <v>0</v>
      </c>
      <c r="BL354" s="18" t="s">
        <v>127</v>
      </c>
      <c r="BM354" s="140" t="s">
        <v>508</v>
      </c>
    </row>
    <row r="355" spans="2:65" s="1" customFormat="1" ht="10">
      <c r="B355" s="33"/>
      <c r="D355" s="142" t="s">
        <v>130</v>
      </c>
      <c r="F355" s="143" t="s">
        <v>509</v>
      </c>
      <c r="I355" s="144"/>
      <c r="L355" s="33"/>
      <c r="M355" s="145"/>
      <c r="T355" s="54"/>
      <c r="AT355" s="18" t="s">
        <v>130</v>
      </c>
      <c r="AU355" s="18" t="s">
        <v>128</v>
      </c>
    </row>
    <row r="356" spans="2:65" s="1" customFormat="1" ht="24.15" customHeight="1">
      <c r="B356" s="128"/>
      <c r="C356" s="129" t="s">
        <v>510</v>
      </c>
      <c r="D356" s="129" t="s">
        <v>122</v>
      </c>
      <c r="E356" s="130" t="s">
        <v>511</v>
      </c>
      <c r="F356" s="131" t="s">
        <v>512</v>
      </c>
      <c r="G356" s="132" t="s">
        <v>218</v>
      </c>
      <c r="H356" s="133">
        <v>4.53</v>
      </c>
      <c r="I356" s="134"/>
      <c r="J356" s="135">
        <f>ROUND(I356*H356,2)</f>
        <v>0</v>
      </c>
      <c r="K356" s="131" t="s">
        <v>140</v>
      </c>
      <c r="L356" s="33"/>
      <c r="M356" s="136" t="s">
        <v>3</v>
      </c>
      <c r="N356" s="137" t="s">
        <v>41</v>
      </c>
      <c r="P356" s="138">
        <f>O356*H356</f>
        <v>0</v>
      </c>
      <c r="Q356" s="138">
        <v>0</v>
      </c>
      <c r="R356" s="138">
        <f>Q356*H356</f>
        <v>0</v>
      </c>
      <c r="S356" s="138">
        <v>0</v>
      </c>
      <c r="T356" s="139">
        <f>S356*H356</f>
        <v>0</v>
      </c>
      <c r="AR356" s="140" t="s">
        <v>127</v>
      </c>
      <c r="AT356" s="140" t="s">
        <v>122</v>
      </c>
      <c r="AU356" s="140" t="s">
        <v>128</v>
      </c>
      <c r="AY356" s="18" t="s">
        <v>120</v>
      </c>
      <c r="BE356" s="141">
        <f>IF(N356="základní",J356,0)</f>
        <v>0</v>
      </c>
      <c r="BF356" s="141">
        <f>IF(N356="snížená",J356,0)</f>
        <v>0</v>
      </c>
      <c r="BG356" s="141">
        <f>IF(N356="zákl. přenesená",J356,0)</f>
        <v>0</v>
      </c>
      <c r="BH356" s="141">
        <f>IF(N356="sníž. přenesená",J356,0)</f>
        <v>0</v>
      </c>
      <c r="BI356" s="141">
        <f>IF(N356="nulová",J356,0)</f>
        <v>0</v>
      </c>
      <c r="BJ356" s="18" t="s">
        <v>128</v>
      </c>
      <c r="BK356" s="141">
        <f>ROUND(I356*H356,2)</f>
        <v>0</v>
      </c>
      <c r="BL356" s="18" t="s">
        <v>127</v>
      </c>
      <c r="BM356" s="140" t="s">
        <v>513</v>
      </c>
    </row>
    <row r="357" spans="2:65" s="1" customFormat="1" ht="10">
      <c r="B357" s="33"/>
      <c r="D357" s="142" t="s">
        <v>130</v>
      </c>
      <c r="F357" s="143" t="s">
        <v>514</v>
      </c>
      <c r="I357" s="144"/>
      <c r="L357" s="33"/>
      <c r="M357" s="145"/>
      <c r="T357" s="54"/>
      <c r="AT357" s="18" t="s">
        <v>130</v>
      </c>
      <c r="AU357" s="18" t="s">
        <v>128</v>
      </c>
    </row>
    <row r="358" spans="2:65" s="13" customFormat="1" ht="10">
      <c r="B358" s="153"/>
      <c r="D358" s="147" t="s">
        <v>132</v>
      </c>
      <c r="E358" s="154" t="s">
        <v>3</v>
      </c>
      <c r="F358" s="155" t="s">
        <v>515</v>
      </c>
      <c r="H358" s="156">
        <v>4.53</v>
      </c>
      <c r="I358" s="157"/>
      <c r="L358" s="153"/>
      <c r="M358" s="158"/>
      <c r="T358" s="159"/>
      <c r="AT358" s="154" t="s">
        <v>132</v>
      </c>
      <c r="AU358" s="154" t="s">
        <v>128</v>
      </c>
      <c r="AV358" s="13" t="s">
        <v>128</v>
      </c>
      <c r="AW358" s="13" t="s">
        <v>31</v>
      </c>
      <c r="AX358" s="13" t="s">
        <v>77</v>
      </c>
      <c r="AY358" s="154" t="s">
        <v>120</v>
      </c>
    </row>
    <row r="359" spans="2:65" s="11" customFormat="1" ht="22.75" customHeight="1">
      <c r="B359" s="116"/>
      <c r="D359" s="117" t="s">
        <v>68</v>
      </c>
      <c r="E359" s="126" t="s">
        <v>516</v>
      </c>
      <c r="F359" s="126" t="s">
        <v>517</v>
      </c>
      <c r="I359" s="119"/>
      <c r="J359" s="127">
        <f>BK359</f>
        <v>0</v>
      </c>
      <c r="L359" s="116"/>
      <c r="M359" s="121"/>
      <c r="P359" s="122">
        <f>SUM(P360:P361)</f>
        <v>0</v>
      </c>
      <c r="R359" s="122">
        <f>SUM(R360:R361)</f>
        <v>0</v>
      </c>
      <c r="T359" s="123">
        <f>SUM(T360:T361)</f>
        <v>0</v>
      </c>
      <c r="AR359" s="117" t="s">
        <v>77</v>
      </c>
      <c r="AT359" s="124" t="s">
        <v>68</v>
      </c>
      <c r="AU359" s="124" t="s">
        <v>77</v>
      </c>
      <c r="AY359" s="117" t="s">
        <v>120</v>
      </c>
      <c r="BK359" s="125">
        <f>SUM(BK360:BK361)</f>
        <v>0</v>
      </c>
    </row>
    <row r="360" spans="2:65" s="1" customFormat="1" ht="24.15" customHeight="1">
      <c r="B360" s="128"/>
      <c r="C360" s="129" t="s">
        <v>518</v>
      </c>
      <c r="D360" s="129" t="s">
        <v>122</v>
      </c>
      <c r="E360" s="130" t="s">
        <v>519</v>
      </c>
      <c r="F360" s="131" t="s">
        <v>520</v>
      </c>
      <c r="G360" s="132" t="s">
        <v>218</v>
      </c>
      <c r="H360" s="133">
        <v>16.437999999999999</v>
      </c>
      <c r="I360" s="134"/>
      <c r="J360" s="135">
        <f>ROUND(I360*H360,2)</f>
        <v>0</v>
      </c>
      <c r="K360" s="131" t="s">
        <v>126</v>
      </c>
      <c r="L360" s="33"/>
      <c r="M360" s="136" t="s">
        <v>3</v>
      </c>
      <c r="N360" s="137" t="s">
        <v>41</v>
      </c>
      <c r="P360" s="138">
        <f>O360*H360</f>
        <v>0</v>
      </c>
      <c r="Q360" s="138">
        <v>0</v>
      </c>
      <c r="R360" s="138">
        <f>Q360*H360</f>
        <v>0</v>
      </c>
      <c r="S360" s="138">
        <v>0</v>
      </c>
      <c r="T360" s="139">
        <f>S360*H360</f>
        <v>0</v>
      </c>
      <c r="AR360" s="140" t="s">
        <v>127</v>
      </c>
      <c r="AT360" s="140" t="s">
        <v>122</v>
      </c>
      <c r="AU360" s="140" t="s">
        <v>128</v>
      </c>
      <c r="AY360" s="18" t="s">
        <v>120</v>
      </c>
      <c r="BE360" s="141">
        <f>IF(N360="základní",J360,0)</f>
        <v>0</v>
      </c>
      <c r="BF360" s="141">
        <f>IF(N360="snížená",J360,0)</f>
        <v>0</v>
      </c>
      <c r="BG360" s="141">
        <f>IF(N360="zákl. přenesená",J360,0)</f>
        <v>0</v>
      </c>
      <c r="BH360" s="141">
        <f>IF(N360="sníž. přenesená",J360,0)</f>
        <v>0</v>
      </c>
      <c r="BI360" s="141">
        <f>IF(N360="nulová",J360,0)</f>
        <v>0</v>
      </c>
      <c r="BJ360" s="18" t="s">
        <v>128</v>
      </c>
      <c r="BK360" s="141">
        <f>ROUND(I360*H360,2)</f>
        <v>0</v>
      </c>
      <c r="BL360" s="18" t="s">
        <v>127</v>
      </c>
      <c r="BM360" s="140" t="s">
        <v>521</v>
      </c>
    </row>
    <row r="361" spans="2:65" s="1" customFormat="1" ht="10">
      <c r="B361" s="33"/>
      <c r="D361" s="142" t="s">
        <v>130</v>
      </c>
      <c r="F361" s="143" t="s">
        <v>522</v>
      </c>
      <c r="I361" s="144"/>
      <c r="L361" s="33"/>
      <c r="M361" s="145"/>
      <c r="T361" s="54"/>
      <c r="AT361" s="18" t="s">
        <v>130</v>
      </c>
      <c r="AU361" s="18" t="s">
        <v>128</v>
      </c>
    </row>
    <row r="362" spans="2:65" s="11" customFormat="1" ht="25.9" customHeight="1">
      <c r="B362" s="116"/>
      <c r="D362" s="117" t="s">
        <v>68</v>
      </c>
      <c r="E362" s="118" t="s">
        <v>523</v>
      </c>
      <c r="F362" s="118" t="s">
        <v>524</v>
      </c>
      <c r="I362" s="119"/>
      <c r="J362" s="120">
        <f>BK362</f>
        <v>0</v>
      </c>
      <c r="L362" s="116"/>
      <c r="M362" s="121"/>
      <c r="P362" s="122">
        <f>P363+P381+P388+P392+P406</f>
        <v>0</v>
      </c>
      <c r="R362" s="122">
        <f>R363+R381+R388+R392+R406</f>
        <v>9.1945000000000013E-2</v>
      </c>
      <c r="T362" s="123">
        <f>T363+T381+T388+T392+T406</f>
        <v>0</v>
      </c>
      <c r="AR362" s="117" t="s">
        <v>128</v>
      </c>
      <c r="AT362" s="124" t="s">
        <v>68</v>
      </c>
      <c r="AU362" s="124" t="s">
        <v>69</v>
      </c>
      <c r="AY362" s="117" t="s">
        <v>120</v>
      </c>
      <c r="BK362" s="125">
        <f>BK363+BK381+BK388+BK392+BK406</f>
        <v>0</v>
      </c>
    </row>
    <row r="363" spans="2:65" s="11" customFormat="1" ht="22.75" customHeight="1">
      <c r="B363" s="116"/>
      <c r="D363" s="117" t="s">
        <v>68</v>
      </c>
      <c r="E363" s="126" t="s">
        <v>525</v>
      </c>
      <c r="F363" s="126" t="s">
        <v>526</v>
      </c>
      <c r="I363" s="119"/>
      <c r="J363" s="127">
        <f>BK363</f>
        <v>0</v>
      </c>
      <c r="L363" s="116"/>
      <c r="M363" s="121"/>
      <c r="P363" s="122">
        <f>SUM(P364:P380)</f>
        <v>0</v>
      </c>
      <c r="R363" s="122">
        <f>SUM(R364:R380)</f>
        <v>1.8800000000000001E-2</v>
      </c>
      <c r="T363" s="123">
        <f>SUM(T364:T380)</f>
        <v>0</v>
      </c>
      <c r="AR363" s="117" t="s">
        <v>128</v>
      </c>
      <c r="AT363" s="124" t="s">
        <v>68</v>
      </c>
      <c r="AU363" s="124" t="s">
        <v>77</v>
      </c>
      <c r="AY363" s="117" t="s">
        <v>120</v>
      </c>
      <c r="BK363" s="125">
        <f>SUM(BK364:BK380)</f>
        <v>0</v>
      </c>
    </row>
    <row r="364" spans="2:65" s="1" customFormat="1" ht="16.5" customHeight="1">
      <c r="B364" s="128"/>
      <c r="C364" s="129" t="s">
        <v>527</v>
      </c>
      <c r="D364" s="129" t="s">
        <v>122</v>
      </c>
      <c r="E364" s="130" t="s">
        <v>528</v>
      </c>
      <c r="F364" s="131" t="s">
        <v>529</v>
      </c>
      <c r="G364" s="132" t="s">
        <v>125</v>
      </c>
      <c r="H364" s="133">
        <v>46.8</v>
      </c>
      <c r="I364" s="134"/>
      <c r="J364" s="135">
        <f>ROUND(I364*H364,2)</f>
        <v>0</v>
      </c>
      <c r="K364" s="131" t="s">
        <v>3</v>
      </c>
      <c r="L364" s="33"/>
      <c r="M364" s="136" t="s">
        <v>3</v>
      </c>
      <c r="N364" s="137" t="s">
        <v>41</v>
      </c>
      <c r="P364" s="138">
        <f>O364*H364</f>
        <v>0</v>
      </c>
      <c r="Q364" s="138">
        <v>0</v>
      </c>
      <c r="R364" s="138">
        <f>Q364*H364</f>
        <v>0</v>
      </c>
      <c r="S364" s="138">
        <v>0</v>
      </c>
      <c r="T364" s="139">
        <f>S364*H364</f>
        <v>0</v>
      </c>
      <c r="AR364" s="140" t="s">
        <v>239</v>
      </c>
      <c r="AT364" s="140" t="s">
        <v>122</v>
      </c>
      <c r="AU364" s="140" t="s">
        <v>128</v>
      </c>
      <c r="AY364" s="18" t="s">
        <v>120</v>
      </c>
      <c r="BE364" s="141">
        <f>IF(N364="základní",J364,0)</f>
        <v>0</v>
      </c>
      <c r="BF364" s="141">
        <f>IF(N364="snížená",J364,0)</f>
        <v>0</v>
      </c>
      <c r="BG364" s="141">
        <f>IF(N364="zákl. přenesená",J364,0)</f>
        <v>0</v>
      </c>
      <c r="BH364" s="141">
        <f>IF(N364="sníž. přenesená",J364,0)</f>
        <v>0</v>
      </c>
      <c r="BI364" s="141">
        <f>IF(N364="nulová",J364,0)</f>
        <v>0</v>
      </c>
      <c r="BJ364" s="18" t="s">
        <v>128</v>
      </c>
      <c r="BK364" s="141">
        <f>ROUND(I364*H364,2)</f>
        <v>0</v>
      </c>
      <c r="BL364" s="18" t="s">
        <v>239</v>
      </c>
      <c r="BM364" s="140" t="s">
        <v>530</v>
      </c>
    </row>
    <row r="365" spans="2:65" s="12" customFormat="1" ht="10">
      <c r="B365" s="146"/>
      <c r="D365" s="147" t="s">
        <v>132</v>
      </c>
      <c r="E365" s="148" t="s">
        <v>3</v>
      </c>
      <c r="F365" s="149" t="s">
        <v>531</v>
      </c>
      <c r="H365" s="148" t="s">
        <v>3</v>
      </c>
      <c r="I365" s="150"/>
      <c r="L365" s="146"/>
      <c r="M365" s="151"/>
      <c r="T365" s="152"/>
      <c r="AT365" s="148" t="s">
        <v>132</v>
      </c>
      <c r="AU365" s="148" t="s">
        <v>128</v>
      </c>
      <c r="AV365" s="12" t="s">
        <v>77</v>
      </c>
      <c r="AW365" s="12" t="s">
        <v>31</v>
      </c>
      <c r="AX365" s="12" t="s">
        <v>69</v>
      </c>
      <c r="AY365" s="148" t="s">
        <v>120</v>
      </c>
    </row>
    <row r="366" spans="2:65" s="13" customFormat="1" ht="10">
      <c r="B366" s="153"/>
      <c r="D366" s="147" t="s">
        <v>132</v>
      </c>
      <c r="E366" s="154" t="s">
        <v>3</v>
      </c>
      <c r="F366" s="155" t="s">
        <v>532</v>
      </c>
      <c r="H366" s="156">
        <v>9.1999999999999993</v>
      </c>
      <c r="I366" s="157"/>
      <c r="L366" s="153"/>
      <c r="M366" s="158"/>
      <c r="T366" s="159"/>
      <c r="AT366" s="154" t="s">
        <v>132</v>
      </c>
      <c r="AU366" s="154" t="s">
        <v>128</v>
      </c>
      <c r="AV366" s="13" t="s">
        <v>128</v>
      </c>
      <c r="AW366" s="13" t="s">
        <v>31</v>
      </c>
      <c r="AX366" s="13" t="s">
        <v>69</v>
      </c>
      <c r="AY366" s="154" t="s">
        <v>120</v>
      </c>
    </row>
    <row r="367" spans="2:65" s="12" customFormat="1" ht="10">
      <c r="B367" s="146"/>
      <c r="D367" s="147" t="s">
        <v>132</v>
      </c>
      <c r="E367" s="148" t="s">
        <v>3</v>
      </c>
      <c r="F367" s="149" t="s">
        <v>533</v>
      </c>
      <c r="H367" s="148" t="s">
        <v>3</v>
      </c>
      <c r="I367" s="150"/>
      <c r="L367" s="146"/>
      <c r="M367" s="151"/>
      <c r="T367" s="152"/>
      <c r="AT367" s="148" t="s">
        <v>132</v>
      </c>
      <c r="AU367" s="148" t="s">
        <v>128</v>
      </c>
      <c r="AV367" s="12" t="s">
        <v>77</v>
      </c>
      <c r="AW367" s="12" t="s">
        <v>31</v>
      </c>
      <c r="AX367" s="12" t="s">
        <v>69</v>
      </c>
      <c r="AY367" s="148" t="s">
        <v>120</v>
      </c>
    </row>
    <row r="368" spans="2:65" s="13" customFormat="1" ht="10">
      <c r="B368" s="153"/>
      <c r="D368" s="147" t="s">
        <v>132</v>
      </c>
      <c r="E368" s="154" t="s">
        <v>3</v>
      </c>
      <c r="F368" s="155" t="s">
        <v>534</v>
      </c>
      <c r="H368" s="156">
        <v>6.3</v>
      </c>
      <c r="I368" s="157"/>
      <c r="L368" s="153"/>
      <c r="M368" s="158"/>
      <c r="T368" s="159"/>
      <c r="AT368" s="154" t="s">
        <v>132</v>
      </c>
      <c r="AU368" s="154" t="s">
        <v>128</v>
      </c>
      <c r="AV368" s="13" t="s">
        <v>128</v>
      </c>
      <c r="AW368" s="13" t="s">
        <v>31</v>
      </c>
      <c r="AX368" s="13" t="s">
        <v>69</v>
      </c>
      <c r="AY368" s="154" t="s">
        <v>120</v>
      </c>
    </row>
    <row r="369" spans="2:65" s="12" customFormat="1" ht="10">
      <c r="B369" s="146"/>
      <c r="D369" s="147" t="s">
        <v>132</v>
      </c>
      <c r="E369" s="148" t="s">
        <v>3</v>
      </c>
      <c r="F369" s="149" t="s">
        <v>535</v>
      </c>
      <c r="H369" s="148" t="s">
        <v>3</v>
      </c>
      <c r="I369" s="150"/>
      <c r="L369" s="146"/>
      <c r="M369" s="151"/>
      <c r="T369" s="152"/>
      <c r="AT369" s="148" t="s">
        <v>132</v>
      </c>
      <c r="AU369" s="148" t="s">
        <v>128</v>
      </c>
      <c r="AV369" s="12" t="s">
        <v>77</v>
      </c>
      <c r="AW369" s="12" t="s">
        <v>31</v>
      </c>
      <c r="AX369" s="12" t="s">
        <v>69</v>
      </c>
      <c r="AY369" s="148" t="s">
        <v>120</v>
      </c>
    </row>
    <row r="370" spans="2:65" s="13" customFormat="1" ht="10">
      <c r="B370" s="153"/>
      <c r="D370" s="147" t="s">
        <v>132</v>
      </c>
      <c r="E370" s="154" t="s">
        <v>3</v>
      </c>
      <c r="F370" s="155" t="s">
        <v>536</v>
      </c>
      <c r="H370" s="156">
        <v>31.3</v>
      </c>
      <c r="I370" s="157"/>
      <c r="L370" s="153"/>
      <c r="M370" s="158"/>
      <c r="T370" s="159"/>
      <c r="AT370" s="154" t="s">
        <v>132</v>
      </c>
      <c r="AU370" s="154" t="s">
        <v>128</v>
      </c>
      <c r="AV370" s="13" t="s">
        <v>128</v>
      </c>
      <c r="AW370" s="13" t="s">
        <v>31</v>
      </c>
      <c r="AX370" s="13" t="s">
        <v>69</v>
      </c>
      <c r="AY370" s="154" t="s">
        <v>120</v>
      </c>
    </row>
    <row r="371" spans="2:65" s="14" customFormat="1" ht="10">
      <c r="B371" s="160"/>
      <c r="D371" s="147" t="s">
        <v>132</v>
      </c>
      <c r="E371" s="161" t="s">
        <v>3</v>
      </c>
      <c r="F371" s="162" t="s">
        <v>137</v>
      </c>
      <c r="H371" s="163">
        <v>46.8</v>
      </c>
      <c r="I371" s="164"/>
      <c r="L371" s="160"/>
      <c r="M371" s="165"/>
      <c r="T371" s="166"/>
      <c r="AT371" s="161" t="s">
        <v>132</v>
      </c>
      <c r="AU371" s="161" t="s">
        <v>128</v>
      </c>
      <c r="AV371" s="14" t="s">
        <v>127</v>
      </c>
      <c r="AW371" s="14" t="s">
        <v>31</v>
      </c>
      <c r="AX371" s="14" t="s">
        <v>77</v>
      </c>
      <c r="AY371" s="161" t="s">
        <v>120</v>
      </c>
    </row>
    <row r="372" spans="2:65" s="1" customFormat="1" ht="16.5" customHeight="1">
      <c r="B372" s="128"/>
      <c r="C372" s="129" t="s">
        <v>537</v>
      </c>
      <c r="D372" s="129" t="s">
        <v>122</v>
      </c>
      <c r="E372" s="130" t="s">
        <v>538</v>
      </c>
      <c r="F372" s="131" t="s">
        <v>539</v>
      </c>
      <c r="G372" s="132" t="s">
        <v>125</v>
      </c>
      <c r="H372" s="133">
        <v>47</v>
      </c>
      <c r="I372" s="134"/>
      <c r="J372" s="135">
        <f>ROUND(I372*H372,2)</f>
        <v>0</v>
      </c>
      <c r="K372" s="131" t="s">
        <v>3</v>
      </c>
      <c r="L372" s="33"/>
      <c r="M372" s="136" t="s">
        <v>3</v>
      </c>
      <c r="N372" s="137" t="s">
        <v>41</v>
      </c>
      <c r="P372" s="138">
        <f>O372*H372</f>
        <v>0</v>
      </c>
      <c r="Q372" s="138">
        <v>0</v>
      </c>
      <c r="R372" s="138">
        <f>Q372*H372</f>
        <v>0</v>
      </c>
      <c r="S372" s="138">
        <v>0</v>
      </c>
      <c r="T372" s="139">
        <f>S372*H372</f>
        <v>0</v>
      </c>
      <c r="AR372" s="140" t="s">
        <v>239</v>
      </c>
      <c r="AT372" s="140" t="s">
        <v>122</v>
      </c>
      <c r="AU372" s="140" t="s">
        <v>128</v>
      </c>
      <c r="AY372" s="18" t="s">
        <v>120</v>
      </c>
      <c r="BE372" s="141">
        <f>IF(N372="základní",J372,0)</f>
        <v>0</v>
      </c>
      <c r="BF372" s="141">
        <f>IF(N372="snížená",J372,0)</f>
        <v>0</v>
      </c>
      <c r="BG372" s="141">
        <f>IF(N372="zákl. přenesená",J372,0)</f>
        <v>0</v>
      </c>
      <c r="BH372" s="141">
        <f>IF(N372="sníž. přenesená",J372,0)</f>
        <v>0</v>
      </c>
      <c r="BI372" s="141">
        <f>IF(N372="nulová",J372,0)</f>
        <v>0</v>
      </c>
      <c r="BJ372" s="18" t="s">
        <v>128</v>
      </c>
      <c r="BK372" s="141">
        <f>ROUND(I372*H372,2)</f>
        <v>0</v>
      </c>
      <c r="BL372" s="18" t="s">
        <v>239</v>
      </c>
      <c r="BM372" s="140" t="s">
        <v>540</v>
      </c>
    </row>
    <row r="373" spans="2:65" s="12" customFormat="1" ht="10">
      <c r="B373" s="146"/>
      <c r="D373" s="147" t="s">
        <v>132</v>
      </c>
      <c r="E373" s="148" t="s">
        <v>3</v>
      </c>
      <c r="F373" s="149" t="s">
        <v>541</v>
      </c>
      <c r="H373" s="148" t="s">
        <v>3</v>
      </c>
      <c r="I373" s="150"/>
      <c r="L373" s="146"/>
      <c r="M373" s="151"/>
      <c r="T373" s="152"/>
      <c r="AT373" s="148" t="s">
        <v>132</v>
      </c>
      <c r="AU373" s="148" t="s">
        <v>128</v>
      </c>
      <c r="AV373" s="12" t="s">
        <v>77</v>
      </c>
      <c r="AW373" s="12" t="s">
        <v>31</v>
      </c>
      <c r="AX373" s="12" t="s">
        <v>69</v>
      </c>
      <c r="AY373" s="148" t="s">
        <v>120</v>
      </c>
    </row>
    <row r="374" spans="2:65" s="13" customFormat="1" ht="10">
      <c r="B374" s="153"/>
      <c r="D374" s="147" t="s">
        <v>132</v>
      </c>
      <c r="E374" s="154" t="s">
        <v>3</v>
      </c>
      <c r="F374" s="155" t="s">
        <v>439</v>
      </c>
      <c r="H374" s="156">
        <v>47</v>
      </c>
      <c r="I374" s="157"/>
      <c r="L374" s="153"/>
      <c r="M374" s="158"/>
      <c r="T374" s="159"/>
      <c r="AT374" s="154" t="s">
        <v>132</v>
      </c>
      <c r="AU374" s="154" t="s">
        <v>128</v>
      </c>
      <c r="AV374" s="13" t="s">
        <v>128</v>
      </c>
      <c r="AW374" s="13" t="s">
        <v>31</v>
      </c>
      <c r="AX374" s="13" t="s">
        <v>77</v>
      </c>
      <c r="AY374" s="154" t="s">
        <v>120</v>
      </c>
    </row>
    <row r="375" spans="2:65" s="1" customFormat="1" ht="24.15" customHeight="1">
      <c r="B375" s="128"/>
      <c r="C375" s="129" t="s">
        <v>542</v>
      </c>
      <c r="D375" s="129" t="s">
        <v>122</v>
      </c>
      <c r="E375" s="130" t="s">
        <v>543</v>
      </c>
      <c r="F375" s="131" t="s">
        <v>544</v>
      </c>
      <c r="G375" s="132" t="s">
        <v>125</v>
      </c>
      <c r="H375" s="133">
        <v>47</v>
      </c>
      <c r="I375" s="134"/>
      <c r="J375" s="135">
        <f>ROUND(I375*H375,2)</f>
        <v>0</v>
      </c>
      <c r="K375" s="131" t="s">
        <v>126</v>
      </c>
      <c r="L375" s="33"/>
      <c r="M375" s="136" t="s">
        <v>3</v>
      </c>
      <c r="N375" s="137" t="s">
        <v>41</v>
      </c>
      <c r="P375" s="138">
        <f>O375*H375</f>
        <v>0</v>
      </c>
      <c r="Q375" s="138">
        <v>4.0000000000000002E-4</v>
      </c>
      <c r="R375" s="138">
        <f>Q375*H375</f>
        <v>1.8800000000000001E-2</v>
      </c>
      <c r="S375" s="138">
        <v>0</v>
      </c>
      <c r="T375" s="139">
        <f>S375*H375</f>
        <v>0</v>
      </c>
      <c r="AR375" s="140" t="s">
        <v>239</v>
      </c>
      <c r="AT375" s="140" t="s">
        <v>122</v>
      </c>
      <c r="AU375" s="140" t="s">
        <v>128</v>
      </c>
      <c r="AY375" s="18" t="s">
        <v>120</v>
      </c>
      <c r="BE375" s="141">
        <f>IF(N375="základní",J375,0)</f>
        <v>0</v>
      </c>
      <c r="BF375" s="141">
        <f>IF(N375="snížená",J375,0)</f>
        <v>0</v>
      </c>
      <c r="BG375" s="141">
        <f>IF(N375="zákl. přenesená",J375,0)</f>
        <v>0</v>
      </c>
      <c r="BH375" s="141">
        <f>IF(N375="sníž. přenesená",J375,0)</f>
        <v>0</v>
      </c>
      <c r="BI375" s="141">
        <f>IF(N375="nulová",J375,0)</f>
        <v>0</v>
      </c>
      <c r="BJ375" s="18" t="s">
        <v>128</v>
      </c>
      <c r="BK375" s="141">
        <f>ROUND(I375*H375,2)</f>
        <v>0</v>
      </c>
      <c r="BL375" s="18" t="s">
        <v>239</v>
      </c>
      <c r="BM375" s="140" t="s">
        <v>545</v>
      </c>
    </row>
    <row r="376" spans="2:65" s="1" customFormat="1" ht="10">
      <c r="B376" s="33"/>
      <c r="D376" s="142" t="s">
        <v>130</v>
      </c>
      <c r="F376" s="143" t="s">
        <v>546</v>
      </c>
      <c r="I376" s="144"/>
      <c r="L376" s="33"/>
      <c r="M376" s="145"/>
      <c r="T376" s="54"/>
      <c r="AT376" s="18" t="s">
        <v>130</v>
      </c>
      <c r="AU376" s="18" t="s">
        <v>128</v>
      </c>
    </row>
    <row r="377" spans="2:65" s="12" customFormat="1" ht="10">
      <c r="B377" s="146"/>
      <c r="D377" s="147" t="s">
        <v>132</v>
      </c>
      <c r="E377" s="148" t="s">
        <v>3</v>
      </c>
      <c r="F377" s="149" t="s">
        <v>541</v>
      </c>
      <c r="H377" s="148" t="s">
        <v>3</v>
      </c>
      <c r="I377" s="150"/>
      <c r="L377" s="146"/>
      <c r="M377" s="151"/>
      <c r="T377" s="152"/>
      <c r="AT377" s="148" t="s">
        <v>132</v>
      </c>
      <c r="AU377" s="148" t="s">
        <v>128</v>
      </c>
      <c r="AV377" s="12" t="s">
        <v>77</v>
      </c>
      <c r="AW377" s="12" t="s">
        <v>31</v>
      </c>
      <c r="AX377" s="12" t="s">
        <v>69</v>
      </c>
      <c r="AY377" s="148" t="s">
        <v>120</v>
      </c>
    </row>
    <row r="378" spans="2:65" s="13" customFormat="1" ht="10">
      <c r="B378" s="153"/>
      <c r="D378" s="147" t="s">
        <v>132</v>
      </c>
      <c r="E378" s="154" t="s">
        <v>3</v>
      </c>
      <c r="F378" s="155" t="s">
        <v>439</v>
      </c>
      <c r="H378" s="156">
        <v>47</v>
      </c>
      <c r="I378" s="157"/>
      <c r="L378" s="153"/>
      <c r="M378" s="158"/>
      <c r="T378" s="159"/>
      <c r="AT378" s="154" t="s">
        <v>132</v>
      </c>
      <c r="AU378" s="154" t="s">
        <v>128</v>
      </c>
      <c r="AV378" s="13" t="s">
        <v>128</v>
      </c>
      <c r="AW378" s="13" t="s">
        <v>31</v>
      </c>
      <c r="AX378" s="13" t="s">
        <v>77</v>
      </c>
      <c r="AY378" s="154" t="s">
        <v>120</v>
      </c>
    </row>
    <row r="379" spans="2:65" s="1" customFormat="1" ht="24.15" customHeight="1">
      <c r="B379" s="128"/>
      <c r="C379" s="129" t="s">
        <v>547</v>
      </c>
      <c r="D379" s="129" t="s">
        <v>122</v>
      </c>
      <c r="E379" s="130" t="s">
        <v>548</v>
      </c>
      <c r="F379" s="131" t="s">
        <v>549</v>
      </c>
      <c r="G379" s="132" t="s">
        <v>550</v>
      </c>
      <c r="H379" s="184"/>
      <c r="I379" s="134"/>
      <c r="J379" s="135">
        <f>ROUND(I379*H379,2)</f>
        <v>0</v>
      </c>
      <c r="K379" s="131" t="s">
        <v>140</v>
      </c>
      <c r="L379" s="33"/>
      <c r="M379" s="136" t="s">
        <v>3</v>
      </c>
      <c r="N379" s="137" t="s">
        <v>41</v>
      </c>
      <c r="P379" s="138">
        <f>O379*H379</f>
        <v>0</v>
      </c>
      <c r="Q379" s="138">
        <v>0</v>
      </c>
      <c r="R379" s="138">
        <f>Q379*H379</f>
        <v>0</v>
      </c>
      <c r="S379" s="138">
        <v>0</v>
      </c>
      <c r="T379" s="139">
        <f>S379*H379</f>
        <v>0</v>
      </c>
      <c r="AR379" s="140" t="s">
        <v>239</v>
      </c>
      <c r="AT379" s="140" t="s">
        <v>122</v>
      </c>
      <c r="AU379" s="140" t="s">
        <v>128</v>
      </c>
      <c r="AY379" s="18" t="s">
        <v>120</v>
      </c>
      <c r="BE379" s="141">
        <f>IF(N379="základní",J379,0)</f>
        <v>0</v>
      </c>
      <c r="BF379" s="141">
        <f>IF(N379="snížená",J379,0)</f>
        <v>0</v>
      </c>
      <c r="BG379" s="141">
        <f>IF(N379="zákl. přenesená",J379,0)</f>
        <v>0</v>
      </c>
      <c r="BH379" s="141">
        <f>IF(N379="sníž. přenesená",J379,0)</f>
        <v>0</v>
      </c>
      <c r="BI379" s="141">
        <f>IF(N379="nulová",J379,0)</f>
        <v>0</v>
      </c>
      <c r="BJ379" s="18" t="s">
        <v>128</v>
      </c>
      <c r="BK379" s="141">
        <f>ROUND(I379*H379,2)</f>
        <v>0</v>
      </c>
      <c r="BL379" s="18" t="s">
        <v>239</v>
      </c>
      <c r="BM379" s="140" t="s">
        <v>551</v>
      </c>
    </row>
    <row r="380" spans="2:65" s="1" customFormat="1" ht="10">
      <c r="B380" s="33"/>
      <c r="D380" s="142" t="s">
        <v>130</v>
      </c>
      <c r="F380" s="143" t="s">
        <v>552</v>
      </c>
      <c r="I380" s="144"/>
      <c r="L380" s="33"/>
      <c r="M380" s="145"/>
      <c r="T380" s="54"/>
      <c r="AT380" s="18" t="s">
        <v>130</v>
      </c>
      <c r="AU380" s="18" t="s">
        <v>128</v>
      </c>
    </row>
    <row r="381" spans="2:65" s="11" customFormat="1" ht="22.75" customHeight="1">
      <c r="B381" s="116"/>
      <c r="D381" s="117" t="s">
        <v>68</v>
      </c>
      <c r="E381" s="126" t="s">
        <v>553</v>
      </c>
      <c r="F381" s="126" t="s">
        <v>554</v>
      </c>
      <c r="I381" s="119"/>
      <c r="J381" s="127">
        <f>BK381</f>
        <v>0</v>
      </c>
      <c r="L381" s="116"/>
      <c r="M381" s="121"/>
      <c r="P381" s="122">
        <f>SUM(P382:P387)</f>
        <v>0</v>
      </c>
      <c r="R381" s="122">
        <f>SUM(R382:R387)</f>
        <v>3.2450000000000001E-3</v>
      </c>
      <c r="T381" s="123">
        <f>SUM(T382:T387)</f>
        <v>0</v>
      </c>
      <c r="AR381" s="117" t="s">
        <v>128</v>
      </c>
      <c r="AT381" s="124" t="s">
        <v>68</v>
      </c>
      <c r="AU381" s="124" t="s">
        <v>77</v>
      </c>
      <c r="AY381" s="117" t="s">
        <v>120</v>
      </c>
      <c r="BK381" s="125">
        <f>SUM(BK382:BK387)</f>
        <v>0</v>
      </c>
    </row>
    <row r="382" spans="2:65" s="1" customFormat="1" ht="24.15" customHeight="1">
      <c r="B382" s="128"/>
      <c r="C382" s="129" t="s">
        <v>555</v>
      </c>
      <c r="D382" s="129" t="s">
        <v>122</v>
      </c>
      <c r="E382" s="130" t="s">
        <v>556</v>
      </c>
      <c r="F382" s="131" t="s">
        <v>557</v>
      </c>
      <c r="G382" s="132" t="s">
        <v>398</v>
      </c>
      <c r="H382" s="133">
        <v>1.1000000000000001</v>
      </c>
      <c r="I382" s="134"/>
      <c r="J382" s="135">
        <f>ROUND(I382*H382,2)</f>
        <v>0</v>
      </c>
      <c r="K382" s="131" t="s">
        <v>126</v>
      </c>
      <c r="L382" s="33"/>
      <c r="M382" s="136" t="s">
        <v>3</v>
      </c>
      <c r="N382" s="137" t="s">
        <v>41</v>
      </c>
      <c r="P382" s="138">
        <f>O382*H382</f>
        <v>0</v>
      </c>
      <c r="Q382" s="138">
        <v>2.9499999999999999E-3</v>
      </c>
      <c r="R382" s="138">
        <f>Q382*H382</f>
        <v>3.2450000000000001E-3</v>
      </c>
      <c r="S382" s="138">
        <v>0</v>
      </c>
      <c r="T382" s="139">
        <f>S382*H382</f>
        <v>0</v>
      </c>
      <c r="AR382" s="140" t="s">
        <v>239</v>
      </c>
      <c r="AT382" s="140" t="s">
        <v>122</v>
      </c>
      <c r="AU382" s="140" t="s">
        <v>128</v>
      </c>
      <c r="AY382" s="18" t="s">
        <v>120</v>
      </c>
      <c r="BE382" s="141">
        <f>IF(N382="základní",J382,0)</f>
        <v>0</v>
      </c>
      <c r="BF382" s="141">
        <f>IF(N382="snížená",J382,0)</f>
        <v>0</v>
      </c>
      <c r="BG382" s="141">
        <f>IF(N382="zákl. přenesená",J382,0)</f>
        <v>0</v>
      </c>
      <c r="BH382" s="141">
        <f>IF(N382="sníž. přenesená",J382,0)</f>
        <v>0</v>
      </c>
      <c r="BI382" s="141">
        <f>IF(N382="nulová",J382,0)</f>
        <v>0</v>
      </c>
      <c r="BJ382" s="18" t="s">
        <v>128</v>
      </c>
      <c r="BK382" s="141">
        <f>ROUND(I382*H382,2)</f>
        <v>0</v>
      </c>
      <c r="BL382" s="18" t="s">
        <v>239</v>
      </c>
      <c r="BM382" s="140" t="s">
        <v>558</v>
      </c>
    </row>
    <row r="383" spans="2:65" s="1" customFormat="1" ht="10">
      <c r="B383" s="33"/>
      <c r="D383" s="142" t="s">
        <v>130</v>
      </c>
      <c r="F383" s="143" t="s">
        <v>559</v>
      </c>
      <c r="I383" s="144"/>
      <c r="L383" s="33"/>
      <c r="M383" s="145"/>
      <c r="T383" s="54"/>
      <c r="AT383" s="18" t="s">
        <v>130</v>
      </c>
      <c r="AU383" s="18" t="s">
        <v>128</v>
      </c>
    </row>
    <row r="384" spans="2:65" s="12" customFormat="1" ht="10">
      <c r="B384" s="146"/>
      <c r="D384" s="147" t="s">
        <v>132</v>
      </c>
      <c r="E384" s="148" t="s">
        <v>3</v>
      </c>
      <c r="F384" s="149" t="s">
        <v>444</v>
      </c>
      <c r="H384" s="148" t="s">
        <v>3</v>
      </c>
      <c r="I384" s="150"/>
      <c r="L384" s="146"/>
      <c r="M384" s="151"/>
      <c r="T384" s="152"/>
      <c r="AT384" s="148" t="s">
        <v>132</v>
      </c>
      <c r="AU384" s="148" t="s">
        <v>128</v>
      </c>
      <c r="AV384" s="12" t="s">
        <v>77</v>
      </c>
      <c r="AW384" s="12" t="s">
        <v>31</v>
      </c>
      <c r="AX384" s="12" t="s">
        <v>69</v>
      </c>
      <c r="AY384" s="148" t="s">
        <v>120</v>
      </c>
    </row>
    <row r="385" spans="2:65" s="13" customFormat="1" ht="10">
      <c r="B385" s="153"/>
      <c r="D385" s="147" t="s">
        <v>132</v>
      </c>
      <c r="E385" s="154" t="s">
        <v>3</v>
      </c>
      <c r="F385" s="155" t="s">
        <v>560</v>
      </c>
      <c r="H385" s="156">
        <v>1.1000000000000001</v>
      </c>
      <c r="I385" s="157"/>
      <c r="L385" s="153"/>
      <c r="M385" s="158"/>
      <c r="T385" s="159"/>
      <c r="AT385" s="154" t="s">
        <v>132</v>
      </c>
      <c r="AU385" s="154" t="s">
        <v>128</v>
      </c>
      <c r="AV385" s="13" t="s">
        <v>128</v>
      </c>
      <c r="AW385" s="13" t="s">
        <v>31</v>
      </c>
      <c r="AX385" s="13" t="s">
        <v>77</v>
      </c>
      <c r="AY385" s="154" t="s">
        <v>120</v>
      </c>
    </row>
    <row r="386" spans="2:65" s="1" customFormat="1" ht="24.15" customHeight="1">
      <c r="B386" s="128"/>
      <c r="C386" s="129" t="s">
        <v>561</v>
      </c>
      <c r="D386" s="129" t="s">
        <v>122</v>
      </c>
      <c r="E386" s="130" t="s">
        <v>562</v>
      </c>
      <c r="F386" s="131" t="s">
        <v>563</v>
      </c>
      <c r="G386" s="132" t="s">
        <v>550</v>
      </c>
      <c r="H386" s="184"/>
      <c r="I386" s="134"/>
      <c r="J386" s="135">
        <f>ROUND(I386*H386,2)</f>
        <v>0</v>
      </c>
      <c r="K386" s="131" t="s">
        <v>140</v>
      </c>
      <c r="L386" s="33"/>
      <c r="M386" s="136" t="s">
        <v>3</v>
      </c>
      <c r="N386" s="137" t="s">
        <v>41</v>
      </c>
      <c r="P386" s="138">
        <f>O386*H386</f>
        <v>0</v>
      </c>
      <c r="Q386" s="138">
        <v>0</v>
      </c>
      <c r="R386" s="138">
        <f>Q386*H386</f>
        <v>0</v>
      </c>
      <c r="S386" s="138">
        <v>0</v>
      </c>
      <c r="T386" s="139">
        <f>S386*H386</f>
        <v>0</v>
      </c>
      <c r="AR386" s="140" t="s">
        <v>239</v>
      </c>
      <c r="AT386" s="140" t="s">
        <v>122</v>
      </c>
      <c r="AU386" s="140" t="s">
        <v>128</v>
      </c>
      <c r="AY386" s="18" t="s">
        <v>120</v>
      </c>
      <c r="BE386" s="141">
        <f>IF(N386="základní",J386,0)</f>
        <v>0</v>
      </c>
      <c r="BF386" s="141">
        <f>IF(N386="snížená",J386,0)</f>
        <v>0</v>
      </c>
      <c r="BG386" s="141">
        <f>IF(N386="zákl. přenesená",J386,0)</f>
        <v>0</v>
      </c>
      <c r="BH386" s="141">
        <f>IF(N386="sníž. přenesená",J386,0)</f>
        <v>0</v>
      </c>
      <c r="BI386" s="141">
        <f>IF(N386="nulová",J386,0)</f>
        <v>0</v>
      </c>
      <c r="BJ386" s="18" t="s">
        <v>128</v>
      </c>
      <c r="BK386" s="141">
        <f>ROUND(I386*H386,2)</f>
        <v>0</v>
      </c>
      <c r="BL386" s="18" t="s">
        <v>239</v>
      </c>
      <c r="BM386" s="140" t="s">
        <v>564</v>
      </c>
    </row>
    <row r="387" spans="2:65" s="1" customFormat="1" ht="10">
      <c r="B387" s="33"/>
      <c r="D387" s="142" t="s">
        <v>130</v>
      </c>
      <c r="F387" s="143" t="s">
        <v>565</v>
      </c>
      <c r="I387" s="144"/>
      <c r="L387" s="33"/>
      <c r="M387" s="145"/>
      <c r="T387" s="54"/>
      <c r="AT387" s="18" t="s">
        <v>130</v>
      </c>
      <c r="AU387" s="18" t="s">
        <v>128</v>
      </c>
    </row>
    <row r="388" spans="2:65" s="11" customFormat="1" ht="22.75" customHeight="1">
      <c r="B388" s="116"/>
      <c r="D388" s="117" t="s">
        <v>68</v>
      </c>
      <c r="E388" s="126" t="s">
        <v>566</v>
      </c>
      <c r="F388" s="126" t="s">
        <v>567</v>
      </c>
      <c r="I388" s="119"/>
      <c r="J388" s="127">
        <f>BK388</f>
        <v>0</v>
      </c>
      <c r="L388" s="116"/>
      <c r="M388" s="121"/>
      <c r="P388" s="122">
        <f>SUM(P389:P391)</f>
        <v>0</v>
      </c>
      <c r="R388" s="122">
        <f>SUM(R389:R391)</f>
        <v>0</v>
      </c>
      <c r="T388" s="123">
        <f>SUM(T389:T391)</f>
        <v>0</v>
      </c>
      <c r="AR388" s="117" t="s">
        <v>128</v>
      </c>
      <c r="AT388" s="124" t="s">
        <v>68</v>
      </c>
      <c r="AU388" s="124" t="s">
        <v>77</v>
      </c>
      <c r="AY388" s="117" t="s">
        <v>120</v>
      </c>
      <c r="BK388" s="125">
        <f>SUM(BK389:BK391)</f>
        <v>0</v>
      </c>
    </row>
    <row r="389" spans="2:65" s="1" customFormat="1" ht="16.5" customHeight="1">
      <c r="B389" s="128"/>
      <c r="C389" s="129" t="s">
        <v>568</v>
      </c>
      <c r="D389" s="129" t="s">
        <v>122</v>
      </c>
      <c r="E389" s="130" t="s">
        <v>569</v>
      </c>
      <c r="F389" s="131" t="s">
        <v>570</v>
      </c>
      <c r="G389" s="132" t="s">
        <v>393</v>
      </c>
      <c r="H389" s="133">
        <v>1</v>
      </c>
      <c r="I389" s="134"/>
      <c r="J389" s="135">
        <f>ROUND(I389*H389,2)</f>
        <v>0</v>
      </c>
      <c r="K389" s="131" t="s">
        <v>3</v>
      </c>
      <c r="L389" s="33"/>
      <c r="M389" s="136" t="s">
        <v>3</v>
      </c>
      <c r="N389" s="137" t="s">
        <v>41</v>
      </c>
      <c r="P389" s="138">
        <f>O389*H389</f>
        <v>0</v>
      </c>
      <c r="Q389" s="138">
        <v>0</v>
      </c>
      <c r="R389" s="138">
        <f>Q389*H389</f>
        <v>0</v>
      </c>
      <c r="S389" s="138">
        <v>0</v>
      </c>
      <c r="T389" s="139">
        <f>S389*H389</f>
        <v>0</v>
      </c>
      <c r="AR389" s="140" t="s">
        <v>239</v>
      </c>
      <c r="AT389" s="140" t="s">
        <v>122</v>
      </c>
      <c r="AU389" s="140" t="s">
        <v>128</v>
      </c>
      <c r="AY389" s="18" t="s">
        <v>120</v>
      </c>
      <c r="BE389" s="141">
        <f>IF(N389="základní",J389,0)</f>
        <v>0</v>
      </c>
      <c r="BF389" s="141">
        <f>IF(N389="snížená",J389,0)</f>
        <v>0</v>
      </c>
      <c r="BG389" s="141">
        <f>IF(N389="zákl. přenesená",J389,0)</f>
        <v>0</v>
      </c>
      <c r="BH389" s="141">
        <f>IF(N389="sníž. přenesená",J389,0)</f>
        <v>0</v>
      </c>
      <c r="BI389" s="141">
        <f>IF(N389="nulová",J389,0)</f>
        <v>0</v>
      </c>
      <c r="BJ389" s="18" t="s">
        <v>128</v>
      </c>
      <c r="BK389" s="141">
        <f>ROUND(I389*H389,2)</f>
        <v>0</v>
      </c>
      <c r="BL389" s="18" t="s">
        <v>239</v>
      </c>
      <c r="BM389" s="140" t="s">
        <v>571</v>
      </c>
    </row>
    <row r="390" spans="2:65" s="1" customFormat="1" ht="24.15" customHeight="1">
      <c r="B390" s="128"/>
      <c r="C390" s="129" t="s">
        <v>572</v>
      </c>
      <c r="D390" s="129" t="s">
        <v>122</v>
      </c>
      <c r="E390" s="130" t="s">
        <v>573</v>
      </c>
      <c r="F390" s="131" t="s">
        <v>574</v>
      </c>
      <c r="G390" s="132" t="s">
        <v>550</v>
      </c>
      <c r="H390" s="184"/>
      <c r="I390" s="134"/>
      <c r="J390" s="135">
        <f>ROUND(I390*H390,2)</f>
        <v>0</v>
      </c>
      <c r="K390" s="131" t="s">
        <v>140</v>
      </c>
      <c r="L390" s="33"/>
      <c r="M390" s="136" t="s">
        <v>3</v>
      </c>
      <c r="N390" s="137" t="s">
        <v>41</v>
      </c>
      <c r="P390" s="138">
        <f>O390*H390</f>
        <v>0</v>
      </c>
      <c r="Q390" s="138">
        <v>0</v>
      </c>
      <c r="R390" s="138">
        <f>Q390*H390</f>
        <v>0</v>
      </c>
      <c r="S390" s="138">
        <v>0</v>
      </c>
      <c r="T390" s="139">
        <f>S390*H390</f>
        <v>0</v>
      </c>
      <c r="AR390" s="140" t="s">
        <v>239</v>
      </c>
      <c r="AT390" s="140" t="s">
        <v>122</v>
      </c>
      <c r="AU390" s="140" t="s">
        <v>128</v>
      </c>
      <c r="AY390" s="18" t="s">
        <v>120</v>
      </c>
      <c r="BE390" s="141">
        <f>IF(N390="základní",J390,0)</f>
        <v>0</v>
      </c>
      <c r="BF390" s="141">
        <f>IF(N390="snížená",J390,0)</f>
        <v>0</v>
      </c>
      <c r="BG390" s="141">
        <f>IF(N390="zákl. přenesená",J390,0)</f>
        <v>0</v>
      </c>
      <c r="BH390" s="141">
        <f>IF(N390="sníž. přenesená",J390,0)</f>
        <v>0</v>
      </c>
      <c r="BI390" s="141">
        <f>IF(N390="nulová",J390,0)</f>
        <v>0</v>
      </c>
      <c r="BJ390" s="18" t="s">
        <v>128</v>
      </c>
      <c r="BK390" s="141">
        <f>ROUND(I390*H390,2)</f>
        <v>0</v>
      </c>
      <c r="BL390" s="18" t="s">
        <v>239</v>
      </c>
      <c r="BM390" s="140" t="s">
        <v>575</v>
      </c>
    </row>
    <row r="391" spans="2:65" s="1" customFormat="1" ht="10">
      <c r="B391" s="33"/>
      <c r="D391" s="142" t="s">
        <v>130</v>
      </c>
      <c r="F391" s="143" t="s">
        <v>576</v>
      </c>
      <c r="I391" s="144"/>
      <c r="L391" s="33"/>
      <c r="M391" s="145"/>
      <c r="T391" s="54"/>
      <c r="AT391" s="18" t="s">
        <v>130</v>
      </c>
      <c r="AU391" s="18" t="s">
        <v>128</v>
      </c>
    </row>
    <row r="392" spans="2:65" s="11" customFormat="1" ht="22.75" customHeight="1">
      <c r="B392" s="116"/>
      <c r="D392" s="117" t="s">
        <v>68</v>
      </c>
      <c r="E392" s="126" t="s">
        <v>577</v>
      </c>
      <c r="F392" s="126" t="s">
        <v>578</v>
      </c>
      <c r="I392" s="119"/>
      <c r="J392" s="127">
        <f>BK392</f>
        <v>0</v>
      </c>
      <c r="L392" s="116"/>
      <c r="M392" s="121"/>
      <c r="P392" s="122">
        <f>SUM(P393:P405)</f>
        <v>0</v>
      </c>
      <c r="R392" s="122">
        <f>SUM(R393:R405)</f>
        <v>6.7000000000000004E-2</v>
      </c>
      <c r="T392" s="123">
        <f>SUM(T393:T405)</f>
        <v>0</v>
      </c>
      <c r="AR392" s="117" t="s">
        <v>128</v>
      </c>
      <c r="AT392" s="124" t="s">
        <v>68</v>
      </c>
      <c r="AU392" s="124" t="s">
        <v>77</v>
      </c>
      <c r="AY392" s="117" t="s">
        <v>120</v>
      </c>
      <c r="BK392" s="125">
        <f>SUM(BK393:BK405)</f>
        <v>0</v>
      </c>
    </row>
    <row r="393" spans="2:65" s="1" customFormat="1" ht="16.5" customHeight="1">
      <c r="B393" s="128"/>
      <c r="C393" s="129" t="s">
        <v>579</v>
      </c>
      <c r="D393" s="129" t="s">
        <v>122</v>
      </c>
      <c r="E393" s="130" t="s">
        <v>580</v>
      </c>
      <c r="F393" s="131" t="s">
        <v>581</v>
      </c>
      <c r="G393" s="132" t="s">
        <v>125</v>
      </c>
      <c r="H393" s="133">
        <v>2.5</v>
      </c>
      <c r="I393" s="134"/>
      <c r="J393" s="135">
        <f>ROUND(I393*H393,2)</f>
        <v>0</v>
      </c>
      <c r="K393" s="131" t="s">
        <v>126</v>
      </c>
      <c r="L393" s="33"/>
      <c r="M393" s="136" t="s">
        <v>3</v>
      </c>
      <c r="N393" s="137" t="s">
        <v>41</v>
      </c>
      <c r="P393" s="138">
        <f>O393*H393</f>
        <v>0</v>
      </c>
      <c r="Q393" s="138">
        <v>2.9999999999999997E-4</v>
      </c>
      <c r="R393" s="138">
        <f>Q393*H393</f>
        <v>7.4999999999999991E-4</v>
      </c>
      <c r="S393" s="138">
        <v>0</v>
      </c>
      <c r="T393" s="139">
        <f>S393*H393</f>
        <v>0</v>
      </c>
      <c r="AR393" s="140" t="s">
        <v>239</v>
      </c>
      <c r="AT393" s="140" t="s">
        <v>122</v>
      </c>
      <c r="AU393" s="140" t="s">
        <v>128</v>
      </c>
      <c r="AY393" s="18" t="s">
        <v>120</v>
      </c>
      <c r="BE393" s="141">
        <f>IF(N393="základní",J393,0)</f>
        <v>0</v>
      </c>
      <c r="BF393" s="141">
        <f>IF(N393="snížená",J393,0)</f>
        <v>0</v>
      </c>
      <c r="BG393" s="141">
        <f>IF(N393="zákl. přenesená",J393,0)</f>
        <v>0</v>
      </c>
      <c r="BH393" s="141">
        <f>IF(N393="sníž. přenesená",J393,0)</f>
        <v>0</v>
      </c>
      <c r="BI393" s="141">
        <f>IF(N393="nulová",J393,0)</f>
        <v>0</v>
      </c>
      <c r="BJ393" s="18" t="s">
        <v>128</v>
      </c>
      <c r="BK393" s="141">
        <f>ROUND(I393*H393,2)</f>
        <v>0</v>
      </c>
      <c r="BL393" s="18" t="s">
        <v>239</v>
      </c>
      <c r="BM393" s="140" t="s">
        <v>582</v>
      </c>
    </row>
    <row r="394" spans="2:65" s="1" customFormat="1" ht="10">
      <c r="B394" s="33"/>
      <c r="D394" s="142" t="s">
        <v>130</v>
      </c>
      <c r="F394" s="143" t="s">
        <v>583</v>
      </c>
      <c r="I394" s="144"/>
      <c r="L394" s="33"/>
      <c r="M394" s="145"/>
      <c r="T394" s="54"/>
      <c r="AT394" s="18" t="s">
        <v>130</v>
      </c>
      <c r="AU394" s="18" t="s">
        <v>128</v>
      </c>
    </row>
    <row r="395" spans="2:65" s="12" customFormat="1" ht="10">
      <c r="B395" s="146"/>
      <c r="D395" s="147" t="s">
        <v>132</v>
      </c>
      <c r="E395" s="148" t="s">
        <v>3</v>
      </c>
      <c r="F395" s="149" t="s">
        <v>584</v>
      </c>
      <c r="H395" s="148" t="s">
        <v>3</v>
      </c>
      <c r="I395" s="150"/>
      <c r="L395" s="146"/>
      <c r="M395" s="151"/>
      <c r="T395" s="152"/>
      <c r="AT395" s="148" t="s">
        <v>132</v>
      </c>
      <c r="AU395" s="148" t="s">
        <v>128</v>
      </c>
      <c r="AV395" s="12" t="s">
        <v>77</v>
      </c>
      <c r="AW395" s="12" t="s">
        <v>31</v>
      </c>
      <c r="AX395" s="12" t="s">
        <v>69</v>
      </c>
      <c r="AY395" s="148" t="s">
        <v>120</v>
      </c>
    </row>
    <row r="396" spans="2:65" s="13" customFormat="1" ht="10">
      <c r="B396" s="153"/>
      <c r="D396" s="147" t="s">
        <v>132</v>
      </c>
      <c r="E396" s="154" t="s">
        <v>3</v>
      </c>
      <c r="F396" s="155" t="s">
        <v>585</v>
      </c>
      <c r="H396" s="156">
        <v>1.3</v>
      </c>
      <c r="I396" s="157"/>
      <c r="L396" s="153"/>
      <c r="M396" s="158"/>
      <c r="T396" s="159"/>
      <c r="AT396" s="154" t="s">
        <v>132</v>
      </c>
      <c r="AU396" s="154" t="s">
        <v>128</v>
      </c>
      <c r="AV396" s="13" t="s">
        <v>128</v>
      </c>
      <c r="AW396" s="13" t="s">
        <v>31</v>
      </c>
      <c r="AX396" s="13" t="s">
        <v>69</v>
      </c>
      <c r="AY396" s="154" t="s">
        <v>120</v>
      </c>
    </row>
    <row r="397" spans="2:65" s="12" customFormat="1" ht="10">
      <c r="B397" s="146"/>
      <c r="D397" s="147" t="s">
        <v>132</v>
      </c>
      <c r="E397" s="148" t="s">
        <v>3</v>
      </c>
      <c r="F397" s="149" t="s">
        <v>586</v>
      </c>
      <c r="H397" s="148" t="s">
        <v>3</v>
      </c>
      <c r="I397" s="150"/>
      <c r="L397" s="146"/>
      <c r="M397" s="151"/>
      <c r="T397" s="152"/>
      <c r="AT397" s="148" t="s">
        <v>132</v>
      </c>
      <c r="AU397" s="148" t="s">
        <v>128</v>
      </c>
      <c r="AV397" s="12" t="s">
        <v>77</v>
      </c>
      <c r="AW397" s="12" t="s">
        <v>31</v>
      </c>
      <c r="AX397" s="12" t="s">
        <v>69</v>
      </c>
      <c r="AY397" s="148" t="s">
        <v>120</v>
      </c>
    </row>
    <row r="398" spans="2:65" s="13" customFormat="1" ht="10">
      <c r="B398" s="153"/>
      <c r="D398" s="147" t="s">
        <v>132</v>
      </c>
      <c r="E398" s="154" t="s">
        <v>3</v>
      </c>
      <c r="F398" s="155" t="s">
        <v>587</v>
      </c>
      <c r="H398" s="156">
        <v>1.2</v>
      </c>
      <c r="I398" s="157"/>
      <c r="L398" s="153"/>
      <c r="M398" s="158"/>
      <c r="T398" s="159"/>
      <c r="AT398" s="154" t="s">
        <v>132</v>
      </c>
      <c r="AU398" s="154" t="s">
        <v>128</v>
      </c>
      <c r="AV398" s="13" t="s">
        <v>128</v>
      </c>
      <c r="AW398" s="13" t="s">
        <v>31</v>
      </c>
      <c r="AX398" s="13" t="s">
        <v>69</v>
      </c>
      <c r="AY398" s="154" t="s">
        <v>120</v>
      </c>
    </row>
    <row r="399" spans="2:65" s="14" customFormat="1" ht="10">
      <c r="B399" s="160"/>
      <c r="D399" s="147" t="s">
        <v>132</v>
      </c>
      <c r="E399" s="161" t="s">
        <v>3</v>
      </c>
      <c r="F399" s="162" t="s">
        <v>137</v>
      </c>
      <c r="H399" s="163">
        <v>2.5</v>
      </c>
      <c r="I399" s="164"/>
      <c r="L399" s="160"/>
      <c r="M399" s="165"/>
      <c r="T399" s="166"/>
      <c r="AT399" s="161" t="s">
        <v>132</v>
      </c>
      <c r="AU399" s="161" t="s">
        <v>128</v>
      </c>
      <c r="AV399" s="14" t="s">
        <v>127</v>
      </c>
      <c r="AW399" s="14" t="s">
        <v>31</v>
      </c>
      <c r="AX399" s="14" t="s">
        <v>77</v>
      </c>
      <c r="AY399" s="161" t="s">
        <v>120</v>
      </c>
    </row>
    <row r="400" spans="2:65" s="1" customFormat="1" ht="21.75" customHeight="1">
      <c r="B400" s="128"/>
      <c r="C400" s="129" t="s">
        <v>588</v>
      </c>
      <c r="D400" s="129" t="s">
        <v>122</v>
      </c>
      <c r="E400" s="130" t="s">
        <v>589</v>
      </c>
      <c r="F400" s="131" t="s">
        <v>590</v>
      </c>
      <c r="G400" s="132" t="s">
        <v>125</v>
      </c>
      <c r="H400" s="133">
        <v>2.5</v>
      </c>
      <c r="I400" s="134"/>
      <c r="J400" s="135">
        <f>ROUND(I400*H400,2)</f>
        <v>0</v>
      </c>
      <c r="K400" s="131" t="s">
        <v>126</v>
      </c>
      <c r="L400" s="33"/>
      <c r="M400" s="136" t="s">
        <v>3</v>
      </c>
      <c r="N400" s="137" t="s">
        <v>41</v>
      </c>
      <c r="P400" s="138">
        <f>O400*H400</f>
        <v>0</v>
      </c>
      <c r="Q400" s="138">
        <v>5.3800000000000002E-3</v>
      </c>
      <c r="R400" s="138">
        <f>Q400*H400</f>
        <v>1.345E-2</v>
      </c>
      <c r="S400" s="138">
        <v>0</v>
      </c>
      <c r="T400" s="139">
        <f>S400*H400</f>
        <v>0</v>
      </c>
      <c r="AR400" s="140" t="s">
        <v>239</v>
      </c>
      <c r="AT400" s="140" t="s">
        <v>122</v>
      </c>
      <c r="AU400" s="140" t="s">
        <v>128</v>
      </c>
      <c r="AY400" s="18" t="s">
        <v>120</v>
      </c>
      <c r="BE400" s="141">
        <f>IF(N400="základní",J400,0)</f>
        <v>0</v>
      </c>
      <c r="BF400" s="141">
        <f>IF(N400="snížená",J400,0)</f>
        <v>0</v>
      </c>
      <c r="BG400" s="141">
        <f>IF(N400="zákl. přenesená",J400,0)</f>
        <v>0</v>
      </c>
      <c r="BH400" s="141">
        <f>IF(N400="sníž. přenesená",J400,0)</f>
        <v>0</v>
      </c>
      <c r="BI400" s="141">
        <f>IF(N400="nulová",J400,0)</f>
        <v>0</v>
      </c>
      <c r="BJ400" s="18" t="s">
        <v>128</v>
      </c>
      <c r="BK400" s="141">
        <f>ROUND(I400*H400,2)</f>
        <v>0</v>
      </c>
      <c r="BL400" s="18" t="s">
        <v>239</v>
      </c>
      <c r="BM400" s="140" t="s">
        <v>591</v>
      </c>
    </row>
    <row r="401" spans="2:65" s="1" customFormat="1" ht="10">
      <c r="B401" s="33"/>
      <c r="D401" s="142" t="s">
        <v>130</v>
      </c>
      <c r="F401" s="143" t="s">
        <v>592</v>
      </c>
      <c r="I401" s="144"/>
      <c r="L401" s="33"/>
      <c r="M401" s="145"/>
      <c r="T401" s="54"/>
      <c r="AT401" s="18" t="s">
        <v>130</v>
      </c>
      <c r="AU401" s="18" t="s">
        <v>128</v>
      </c>
    </row>
    <row r="402" spans="2:65" s="1" customFormat="1" ht="16.5" customHeight="1">
      <c r="B402" s="128"/>
      <c r="C402" s="174" t="s">
        <v>593</v>
      </c>
      <c r="D402" s="174" t="s">
        <v>297</v>
      </c>
      <c r="E402" s="175" t="s">
        <v>594</v>
      </c>
      <c r="F402" s="176" t="s">
        <v>595</v>
      </c>
      <c r="G402" s="177" t="s">
        <v>125</v>
      </c>
      <c r="H402" s="178">
        <v>3.3</v>
      </c>
      <c r="I402" s="179"/>
      <c r="J402" s="180">
        <f>ROUND(I402*H402,2)</f>
        <v>0</v>
      </c>
      <c r="K402" s="176" t="s">
        <v>126</v>
      </c>
      <c r="L402" s="181"/>
      <c r="M402" s="182" t="s">
        <v>3</v>
      </c>
      <c r="N402" s="183" t="s">
        <v>41</v>
      </c>
      <c r="P402" s="138">
        <f>O402*H402</f>
        <v>0</v>
      </c>
      <c r="Q402" s="138">
        <v>1.6E-2</v>
      </c>
      <c r="R402" s="138">
        <f>Q402*H402</f>
        <v>5.28E-2</v>
      </c>
      <c r="S402" s="138">
        <v>0</v>
      </c>
      <c r="T402" s="139">
        <f>S402*H402</f>
        <v>0</v>
      </c>
      <c r="AR402" s="140" t="s">
        <v>347</v>
      </c>
      <c r="AT402" s="140" t="s">
        <v>297</v>
      </c>
      <c r="AU402" s="140" t="s">
        <v>128</v>
      </c>
      <c r="AY402" s="18" t="s">
        <v>120</v>
      </c>
      <c r="BE402" s="141">
        <f>IF(N402="základní",J402,0)</f>
        <v>0</v>
      </c>
      <c r="BF402" s="141">
        <f>IF(N402="snížená",J402,0)</f>
        <v>0</v>
      </c>
      <c r="BG402" s="141">
        <f>IF(N402="zákl. přenesená",J402,0)</f>
        <v>0</v>
      </c>
      <c r="BH402" s="141">
        <f>IF(N402="sníž. přenesená",J402,0)</f>
        <v>0</v>
      </c>
      <c r="BI402" s="141">
        <f>IF(N402="nulová",J402,0)</f>
        <v>0</v>
      </c>
      <c r="BJ402" s="18" t="s">
        <v>128</v>
      </c>
      <c r="BK402" s="141">
        <f>ROUND(I402*H402,2)</f>
        <v>0</v>
      </c>
      <c r="BL402" s="18" t="s">
        <v>239</v>
      </c>
      <c r="BM402" s="140" t="s">
        <v>596</v>
      </c>
    </row>
    <row r="403" spans="2:65" s="13" customFormat="1" ht="10">
      <c r="B403" s="153"/>
      <c r="D403" s="147" t="s">
        <v>132</v>
      </c>
      <c r="F403" s="155" t="s">
        <v>597</v>
      </c>
      <c r="H403" s="156">
        <v>3.3</v>
      </c>
      <c r="I403" s="157"/>
      <c r="L403" s="153"/>
      <c r="M403" s="158"/>
      <c r="T403" s="159"/>
      <c r="AT403" s="154" t="s">
        <v>132</v>
      </c>
      <c r="AU403" s="154" t="s">
        <v>128</v>
      </c>
      <c r="AV403" s="13" t="s">
        <v>128</v>
      </c>
      <c r="AW403" s="13" t="s">
        <v>4</v>
      </c>
      <c r="AX403" s="13" t="s">
        <v>77</v>
      </c>
      <c r="AY403" s="154" t="s">
        <v>120</v>
      </c>
    </row>
    <row r="404" spans="2:65" s="1" customFormat="1" ht="24.15" customHeight="1">
      <c r="B404" s="128"/>
      <c r="C404" s="129" t="s">
        <v>598</v>
      </c>
      <c r="D404" s="129" t="s">
        <v>122</v>
      </c>
      <c r="E404" s="130" t="s">
        <v>599</v>
      </c>
      <c r="F404" s="131" t="s">
        <v>600</v>
      </c>
      <c r="G404" s="132" t="s">
        <v>550</v>
      </c>
      <c r="H404" s="184"/>
      <c r="I404" s="134"/>
      <c r="J404" s="135">
        <f>ROUND(I404*H404,2)</f>
        <v>0</v>
      </c>
      <c r="K404" s="131" t="s">
        <v>126</v>
      </c>
      <c r="L404" s="33"/>
      <c r="M404" s="136" t="s">
        <v>3</v>
      </c>
      <c r="N404" s="137" t="s">
        <v>41</v>
      </c>
      <c r="P404" s="138">
        <f>O404*H404</f>
        <v>0</v>
      </c>
      <c r="Q404" s="138">
        <v>0</v>
      </c>
      <c r="R404" s="138">
        <f>Q404*H404</f>
        <v>0</v>
      </c>
      <c r="S404" s="138">
        <v>0</v>
      </c>
      <c r="T404" s="139">
        <f>S404*H404</f>
        <v>0</v>
      </c>
      <c r="AR404" s="140" t="s">
        <v>239</v>
      </c>
      <c r="AT404" s="140" t="s">
        <v>122</v>
      </c>
      <c r="AU404" s="140" t="s">
        <v>128</v>
      </c>
      <c r="AY404" s="18" t="s">
        <v>120</v>
      </c>
      <c r="BE404" s="141">
        <f>IF(N404="základní",J404,0)</f>
        <v>0</v>
      </c>
      <c r="BF404" s="141">
        <f>IF(N404="snížená",J404,0)</f>
        <v>0</v>
      </c>
      <c r="BG404" s="141">
        <f>IF(N404="zákl. přenesená",J404,0)</f>
        <v>0</v>
      </c>
      <c r="BH404" s="141">
        <f>IF(N404="sníž. přenesená",J404,0)</f>
        <v>0</v>
      </c>
      <c r="BI404" s="141">
        <f>IF(N404="nulová",J404,0)</f>
        <v>0</v>
      </c>
      <c r="BJ404" s="18" t="s">
        <v>128</v>
      </c>
      <c r="BK404" s="141">
        <f>ROUND(I404*H404,2)</f>
        <v>0</v>
      </c>
      <c r="BL404" s="18" t="s">
        <v>239</v>
      </c>
      <c r="BM404" s="140" t="s">
        <v>601</v>
      </c>
    </row>
    <row r="405" spans="2:65" s="1" customFormat="1" ht="10">
      <c r="B405" s="33"/>
      <c r="D405" s="142" t="s">
        <v>130</v>
      </c>
      <c r="F405" s="143" t="s">
        <v>602</v>
      </c>
      <c r="I405" s="144"/>
      <c r="L405" s="33"/>
      <c r="M405" s="145"/>
      <c r="T405" s="54"/>
      <c r="AT405" s="18" t="s">
        <v>130</v>
      </c>
      <c r="AU405" s="18" t="s">
        <v>128</v>
      </c>
    </row>
    <row r="406" spans="2:65" s="11" customFormat="1" ht="22.75" customHeight="1">
      <c r="B406" s="116"/>
      <c r="D406" s="117" t="s">
        <v>68</v>
      </c>
      <c r="E406" s="126" t="s">
        <v>603</v>
      </c>
      <c r="F406" s="126" t="s">
        <v>604</v>
      </c>
      <c r="I406" s="119"/>
      <c r="J406" s="127">
        <f>BK406</f>
        <v>0</v>
      </c>
      <c r="L406" s="116"/>
      <c r="M406" s="121"/>
      <c r="P406" s="122">
        <f>SUM(P407:P410)</f>
        <v>0</v>
      </c>
      <c r="R406" s="122">
        <f>SUM(R407:R410)</f>
        <v>2.8999999999999998E-3</v>
      </c>
      <c r="T406" s="123">
        <f>SUM(T407:T410)</f>
        <v>0</v>
      </c>
      <c r="AR406" s="117" t="s">
        <v>128</v>
      </c>
      <c r="AT406" s="124" t="s">
        <v>68</v>
      </c>
      <c r="AU406" s="124" t="s">
        <v>77</v>
      </c>
      <c r="AY406" s="117" t="s">
        <v>120</v>
      </c>
      <c r="BK406" s="125">
        <f>SUM(BK407:BK410)</f>
        <v>0</v>
      </c>
    </row>
    <row r="407" spans="2:65" s="1" customFormat="1" ht="24.15" customHeight="1">
      <c r="B407" s="128"/>
      <c r="C407" s="129" t="s">
        <v>605</v>
      </c>
      <c r="D407" s="129" t="s">
        <v>122</v>
      </c>
      <c r="E407" s="130" t="s">
        <v>606</v>
      </c>
      <c r="F407" s="131" t="s">
        <v>607</v>
      </c>
      <c r="G407" s="132" t="s">
        <v>125</v>
      </c>
      <c r="H407" s="133">
        <v>10</v>
      </c>
      <c r="I407" s="134"/>
      <c r="J407" s="135">
        <f>ROUND(I407*H407,2)</f>
        <v>0</v>
      </c>
      <c r="K407" s="131" t="s">
        <v>140</v>
      </c>
      <c r="L407" s="33"/>
      <c r="M407" s="136" t="s">
        <v>3</v>
      </c>
      <c r="N407" s="137" t="s">
        <v>41</v>
      </c>
      <c r="P407" s="138">
        <f>O407*H407</f>
        <v>0</v>
      </c>
      <c r="Q407" s="138">
        <v>2.9E-4</v>
      </c>
      <c r="R407" s="138">
        <f>Q407*H407</f>
        <v>2.8999999999999998E-3</v>
      </c>
      <c r="S407" s="138">
        <v>0</v>
      </c>
      <c r="T407" s="139">
        <f>S407*H407</f>
        <v>0</v>
      </c>
      <c r="AR407" s="140" t="s">
        <v>239</v>
      </c>
      <c r="AT407" s="140" t="s">
        <v>122</v>
      </c>
      <c r="AU407" s="140" t="s">
        <v>128</v>
      </c>
      <c r="AY407" s="18" t="s">
        <v>120</v>
      </c>
      <c r="BE407" s="141">
        <f>IF(N407="základní",J407,0)</f>
        <v>0</v>
      </c>
      <c r="BF407" s="141">
        <f>IF(N407="snížená",J407,0)</f>
        <v>0</v>
      </c>
      <c r="BG407" s="141">
        <f>IF(N407="zákl. přenesená",J407,0)</f>
        <v>0</v>
      </c>
      <c r="BH407" s="141">
        <f>IF(N407="sníž. přenesená",J407,0)</f>
        <v>0</v>
      </c>
      <c r="BI407" s="141">
        <f>IF(N407="nulová",J407,0)</f>
        <v>0</v>
      </c>
      <c r="BJ407" s="18" t="s">
        <v>128</v>
      </c>
      <c r="BK407" s="141">
        <f>ROUND(I407*H407,2)</f>
        <v>0</v>
      </c>
      <c r="BL407" s="18" t="s">
        <v>239</v>
      </c>
      <c r="BM407" s="140" t="s">
        <v>608</v>
      </c>
    </row>
    <row r="408" spans="2:65" s="1" customFormat="1" ht="10">
      <c r="B408" s="33"/>
      <c r="D408" s="142" t="s">
        <v>130</v>
      </c>
      <c r="F408" s="143" t="s">
        <v>609</v>
      </c>
      <c r="I408" s="144"/>
      <c r="L408" s="33"/>
      <c r="M408" s="145"/>
      <c r="T408" s="54"/>
      <c r="AT408" s="18" t="s">
        <v>130</v>
      </c>
      <c r="AU408" s="18" t="s">
        <v>128</v>
      </c>
    </row>
    <row r="409" spans="2:65" s="12" customFormat="1" ht="10">
      <c r="B409" s="146"/>
      <c r="D409" s="147" t="s">
        <v>132</v>
      </c>
      <c r="E409" s="148" t="s">
        <v>3</v>
      </c>
      <c r="F409" s="149" t="s">
        <v>610</v>
      </c>
      <c r="H409" s="148" t="s">
        <v>3</v>
      </c>
      <c r="I409" s="150"/>
      <c r="L409" s="146"/>
      <c r="M409" s="151"/>
      <c r="T409" s="152"/>
      <c r="AT409" s="148" t="s">
        <v>132</v>
      </c>
      <c r="AU409" s="148" t="s">
        <v>128</v>
      </c>
      <c r="AV409" s="12" t="s">
        <v>77</v>
      </c>
      <c r="AW409" s="12" t="s">
        <v>31</v>
      </c>
      <c r="AX409" s="12" t="s">
        <v>69</v>
      </c>
      <c r="AY409" s="148" t="s">
        <v>120</v>
      </c>
    </row>
    <row r="410" spans="2:65" s="13" customFormat="1" ht="10">
      <c r="B410" s="153"/>
      <c r="D410" s="147" t="s">
        <v>132</v>
      </c>
      <c r="E410" s="154" t="s">
        <v>3</v>
      </c>
      <c r="F410" s="155" t="s">
        <v>193</v>
      </c>
      <c r="H410" s="156">
        <v>10</v>
      </c>
      <c r="I410" s="157"/>
      <c r="L410" s="153"/>
      <c r="M410" s="185"/>
      <c r="N410" s="186"/>
      <c r="O410" s="186"/>
      <c r="P410" s="186"/>
      <c r="Q410" s="186"/>
      <c r="R410" s="186"/>
      <c r="S410" s="186"/>
      <c r="T410" s="187"/>
      <c r="AT410" s="154" t="s">
        <v>132</v>
      </c>
      <c r="AU410" s="154" t="s">
        <v>128</v>
      </c>
      <c r="AV410" s="13" t="s">
        <v>128</v>
      </c>
      <c r="AW410" s="13" t="s">
        <v>31</v>
      </c>
      <c r="AX410" s="13" t="s">
        <v>77</v>
      </c>
      <c r="AY410" s="154" t="s">
        <v>120</v>
      </c>
    </row>
    <row r="411" spans="2:65" s="1" customFormat="1" ht="7" customHeight="1">
      <c r="B411" s="42"/>
      <c r="C411" s="43"/>
      <c r="D411" s="43"/>
      <c r="E411" s="43"/>
      <c r="F411" s="43"/>
      <c r="G411" s="43"/>
      <c r="H411" s="43"/>
      <c r="I411" s="43"/>
      <c r="J411" s="43"/>
      <c r="K411" s="43"/>
      <c r="L411" s="33"/>
    </row>
  </sheetData>
  <autoFilter ref="C94:K410" xr:uid="{00000000-0009-0000-0000-000001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100-000000000000}"/>
    <hyperlink ref="F106" r:id="rId2" xr:uid="{00000000-0004-0000-0100-000001000000}"/>
    <hyperlink ref="F110" r:id="rId3" xr:uid="{00000000-0004-0000-0100-000002000000}"/>
    <hyperlink ref="F117" r:id="rId4" xr:uid="{00000000-0004-0000-0100-000003000000}"/>
    <hyperlink ref="F121" r:id="rId5" xr:uid="{00000000-0004-0000-0100-000004000000}"/>
    <hyperlink ref="F125" r:id="rId6" xr:uid="{00000000-0004-0000-0100-000005000000}"/>
    <hyperlink ref="F132" r:id="rId7" xr:uid="{00000000-0004-0000-0100-000006000000}"/>
    <hyperlink ref="F136" r:id="rId8" xr:uid="{00000000-0004-0000-0100-000007000000}"/>
    <hyperlink ref="F139" r:id="rId9" xr:uid="{00000000-0004-0000-0100-000008000000}"/>
    <hyperlink ref="F141" r:id="rId10" xr:uid="{00000000-0004-0000-0100-000009000000}"/>
    <hyperlink ref="F145" r:id="rId11" xr:uid="{00000000-0004-0000-0100-00000A000000}"/>
    <hyperlink ref="F152" r:id="rId12" xr:uid="{00000000-0004-0000-0100-00000B000000}"/>
    <hyperlink ref="F156" r:id="rId13" xr:uid="{00000000-0004-0000-0100-00000C000000}"/>
    <hyperlink ref="F159" r:id="rId14" xr:uid="{00000000-0004-0000-0100-00000D000000}"/>
    <hyperlink ref="F163" r:id="rId15" xr:uid="{00000000-0004-0000-0100-00000E000000}"/>
    <hyperlink ref="F172" r:id="rId16" xr:uid="{00000000-0004-0000-0100-00000F000000}"/>
    <hyperlink ref="F177" r:id="rId17" xr:uid="{00000000-0004-0000-0100-000010000000}"/>
    <hyperlink ref="F182" r:id="rId18" xr:uid="{00000000-0004-0000-0100-000011000000}"/>
    <hyperlink ref="F188" r:id="rId19" xr:uid="{00000000-0004-0000-0100-000012000000}"/>
    <hyperlink ref="F192" r:id="rId20" xr:uid="{00000000-0004-0000-0100-000013000000}"/>
    <hyperlink ref="F196" r:id="rId21" xr:uid="{00000000-0004-0000-0100-000014000000}"/>
    <hyperlink ref="F200" r:id="rId22" xr:uid="{00000000-0004-0000-0100-000015000000}"/>
    <hyperlink ref="F204" r:id="rId23" xr:uid="{00000000-0004-0000-0100-000016000000}"/>
    <hyperlink ref="F216" r:id="rId24" xr:uid="{00000000-0004-0000-0100-000017000000}"/>
    <hyperlink ref="F225" r:id="rId25" xr:uid="{00000000-0004-0000-0100-000018000000}"/>
    <hyperlink ref="F229" r:id="rId26" xr:uid="{00000000-0004-0000-0100-000019000000}"/>
    <hyperlink ref="F233" r:id="rId27" xr:uid="{00000000-0004-0000-0100-00001A000000}"/>
    <hyperlink ref="F285" r:id="rId28" xr:uid="{00000000-0004-0000-0100-00001B000000}"/>
    <hyperlink ref="F291" r:id="rId29" xr:uid="{00000000-0004-0000-0100-00001C000000}"/>
    <hyperlink ref="F295" r:id="rId30" xr:uid="{00000000-0004-0000-0100-00001D000000}"/>
    <hyperlink ref="F298" r:id="rId31" xr:uid="{00000000-0004-0000-0100-00001E000000}"/>
    <hyperlink ref="F305" r:id="rId32" xr:uid="{00000000-0004-0000-0100-00001F000000}"/>
    <hyperlink ref="F307" r:id="rId33" xr:uid="{00000000-0004-0000-0100-000020000000}"/>
    <hyperlink ref="F311" r:id="rId34" xr:uid="{00000000-0004-0000-0100-000021000000}"/>
    <hyperlink ref="F315" r:id="rId35" xr:uid="{00000000-0004-0000-0100-000022000000}"/>
    <hyperlink ref="F330" r:id="rId36" xr:uid="{00000000-0004-0000-0100-000023000000}"/>
    <hyperlink ref="F333" r:id="rId37" xr:uid="{00000000-0004-0000-0100-000024000000}"/>
    <hyperlink ref="F338" r:id="rId38" xr:uid="{00000000-0004-0000-0100-000025000000}"/>
    <hyperlink ref="F340" r:id="rId39" xr:uid="{00000000-0004-0000-0100-000026000000}"/>
    <hyperlink ref="F342" r:id="rId40" xr:uid="{00000000-0004-0000-0100-000027000000}"/>
    <hyperlink ref="F344" r:id="rId41" xr:uid="{00000000-0004-0000-0100-000028000000}"/>
    <hyperlink ref="F346" r:id="rId42" xr:uid="{00000000-0004-0000-0100-000029000000}"/>
    <hyperlink ref="F349" r:id="rId43" xr:uid="{00000000-0004-0000-0100-00002A000000}"/>
    <hyperlink ref="F352" r:id="rId44" xr:uid="{00000000-0004-0000-0100-00002B000000}"/>
    <hyperlink ref="F355" r:id="rId45" xr:uid="{00000000-0004-0000-0100-00002C000000}"/>
    <hyperlink ref="F357" r:id="rId46" xr:uid="{00000000-0004-0000-0100-00002D000000}"/>
    <hyperlink ref="F361" r:id="rId47" xr:uid="{00000000-0004-0000-0100-00002E000000}"/>
    <hyperlink ref="F376" r:id="rId48" xr:uid="{00000000-0004-0000-0100-00002F000000}"/>
    <hyperlink ref="F380" r:id="rId49" xr:uid="{00000000-0004-0000-0100-000030000000}"/>
    <hyperlink ref="F383" r:id="rId50" xr:uid="{00000000-0004-0000-0100-000031000000}"/>
    <hyperlink ref="F387" r:id="rId51" xr:uid="{00000000-0004-0000-0100-000032000000}"/>
    <hyperlink ref="F391" r:id="rId52" xr:uid="{00000000-0004-0000-0100-000033000000}"/>
    <hyperlink ref="F394" r:id="rId53" xr:uid="{00000000-0004-0000-0100-000034000000}"/>
    <hyperlink ref="F401" r:id="rId54" xr:uid="{00000000-0004-0000-0100-000035000000}"/>
    <hyperlink ref="F405" r:id="rId55" xr:uid="{00000000-0004-0000-0100-000036000000}"/>
    <hyperlink ref="F408" r:id="rId56" xr:uid="{00000000-0004-0000-0100-000037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57"/>
  <headerFooter>
    <oddFooter>&amp;CStrana &amp;P z &amp;N</oddFooter>
  </headerFooter>
  <drawing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88"/>
  <sheetViews>
    <sheetView showGridLines="0" workbookViewId="0"/>
  </sheetViews>
  <sheetFormatPr defaultRowHeight="14.5"/>
  <cols>
    <col min="1" max="1" width="8.33203125" customWidth="1"/>
    <col min="2" max="2" width="1.21875" customWidth="1"/>
    <col min="3" max="3" width="4.109375" customWidth="1"/>
    <col min="4" max="4" width="4.33203125" customWidth="1"/>
    <col min="5" max="5" width="17.109375" customWidth="1"/>
    <col min="6" max="6" width="10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315" t="s">
        <v>6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8" t="s">
        <v>81</v>
      </c>
    </row>
    <row r="3" spans="2:46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2:46" ht="25" customHeight="1">
      <c r="B4" s="21"/>
      <c r="D4" s="22" t="s">
        <v>82</v>
      </c>
      <c r="L4" s="21"/>
      <c r="M4" s="86" t="s">
        <v>11</v>
      </c>
      <c r="AT4" s="18" t="s">
        <v>4</v>
      </c>
    </row>
    <row r="5" spans="2:46" ht="7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16" t="str">
        <f>'Rekapitulace stavby'!K6</f>
        <v>Šternberk, Domov pro seniory Na valech - sanace vlhkosti</v>
      </c>
      <c r="F7" s="317"/>
      <c r="G7" s="317"/>
      <c r="H7" s="317"/>
      <c r="L7" s="21"/>
    </row>
    <row r="8" spans="2:46" s="1" customFormat="1" ht="12" customHeight="1">
      <c r="B8" s="33"/>
      <c r="D8" s="28" t="s">
        <v>83</v>
      </c>
      <c r="L8" s="33"/>
    </row>
    <row r="9" spans="2:46" s="1" customFormat="1" ht="16.5" customHeight="1">
      <c r="B9" s="33"/>
      <c r="E9" s="297" t="s">
        <v>611</v>
      </c>
      <c r="F9" s="318"/>
      <c r="G9" s="318"/>
      <c r="H9" s="318"/>
      <c r="L9" s="33"/>
    </row>
    <row r="10" spans="2:46" s="1" customFormat="1" ht="10">
      <c r="B10" s="33"/>
      <c r="L10" s="33"/>
    </row>
    <row r="11" spans="2:46" s="1" customFormat="1" ht="12" customHeight="1">
      <c r="B11" s="33"/>
      <c r="D11" s="28" t="s">
        <v>19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11. 12. 2025</v>
      </c>
      <c r="L12" s="33"/>
    </row>
    <row r="13" spans="2:46" s="1" customFormat="1" ht="10.75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tr">
        <f>IF('Rekapitulace stavby'!AN10="","",'Rekapitulace stavby'!AN10)</f>
        <v/>
      </c>
      <c r="L14" s="33"/>
    </row>
    <row r="15" spans="2:46" s="1" customFormat="1" ht="18" customHeight="1">
      <c r="B15" s="33"/>
      <c r="E15" s="26" t="str">
        <f>IF('Rekapitulace stavby'!E11="","",'Rekapitulace stavby'!E11)</f>
        <v xml:space="preserve"> </v>
      </c>
      <c r="I15" s="28" t="s">
        <v>27</v>
      </c>
      <c r="J15" s="26" t="str">
        <f>IF('Rekapitulace stavby'!AN11="","",'Rekapitulace stavby'!AN11)</f>
        <v/>
      </c>
      <c r="L15" s="33"/>
    </row>
    <row r="16" spans="2:46" s="1" customFormat="1" ht="7" customHeight="1">
      <c r="B16" s="33"/>
      <c r="L16" s="33"/>
    </row>
    <row r="17" spans="2:12" s="1" customFormat="1" ht="12" customHeight="1">
      <c r="B17" s="33"/>
      <c r="D17" s="28" t="s">
        <v>28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9" t="str">
        <f>'Rekapitulace stavby'!E14</f>
        <v>Vyplň údaj</v>
      </c>
      <c r="F18" s="281"/>
      <c r="G18" s="281"/>
      <c r="H18" s="281"/>
      <c r="I18" s="28" t="s">
        <v>27</v>
      </c>
      <c r="J18" s="29" t="str">
        <f>'Rekapitulace stavby'!AN14</f>
        <v>Vyplň údaj</v>
      </c>
      <c r="L18" s="33"/>
    </row>
    <row r="19" spans="2:12" s="1" customFormat="1" ht="7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tr">
        <f>IF('Rekapitulace stavby'!AN16="","",'Rekapitulace stavby'!AN16)</f>
        <v/>
      </c>
      <c r="L20" s="33"/>
    </row>
    <row r="21" spans="2:12" s="1" customFormat="1" ht="18" customHeight="1">
      <c r="B21" s="33"/>
      <c r="E21" s="26" t="str">
        <f>IF('Rekapitulace stavby'!E17="","",'Rekapitulace stavby'!E17)</f>
        <v xml:space="preserve"> </v>
      </c>
      <c r="I21" s="28" t="s">
        <v>27</v>
      </c>
      <c r="J21" s="26" t="str">
        <f>IF('Rekapitulace stavby'!AN17="","",'Rekapitulace stavby'!AN17)</f>
        <v/>
      </c>
      <c r="L21" s="33"/>
    </row>
    <row r="22" spans="2:12" s="1" customFormat="1" ht="7" customHeight="1">
      <c r="B22" s="33"/>
      <c r="L22" s="33"/>
    </row>
    <row r="23" spans="2:12" s="1" customFormat="1" ht="12" customHeight="1">
      <c r="B23" s="33"/>
      <c r="D23" s="28" t="s">
        <v>32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27</v>
      </c>
      <c r="J24" s="26" t="str">
        <f>IF('Rekapitulace stavby'!AN20="","",'Rekapitulace stavby'!AN20)</f>
        <v/>
      </c>
      <c r="L24" s="33"/>
    </row>
    <row r="25" spans="2:12" s="1" customFormat="1" ht="7" customHeight="1">
      <c r="B25" s="33"/>
      <c r="L25" s="33"/>
    </row>
    <row r="26" spans="2:12" s="1" customFormat="1" ht="12" customHeight="1">
      <c r="B26" s="33"/>
      <c r="D26" s="28" t="s">
        <v>33</v>
      </c>
      <c r="L26" s="33"/>
    </row>
    <row r="27" spans="2:12" s="7" customFormat="1" ht="16.5" customHeight="1">
      <c r="B27" s="87"/>
      <c r="E27" s="286" t="s">
        <v>3</v>
      </c>
      <c r="F27" s="286"/>
      <c r="G27" s="286"/>
      <c r="H27" s="286"/>
      <c r="L27" s="87"/>
    </row>
    <row r="28" spans="2:12" s="1" customFormat="1" ht="7" customHeight="1">
      <c r="B28" s="33"/>
      <c r="L28" s="33"/>
    </row>
    <row r="29" spans="2:12" s="1" customFormat="1" ht="7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4" customHeight="1">
      <c r="B30" s="33"/>
      <c r="D30" s="88" t="s">
        <v>35</v>
      </c>
      <c r="J30" s="64">
        <f>ROUND(J80, 2)</f>
        <v>0</v>
      </c>
      <c r="L30" s="33"/>
    </row>
    <row r="31" spans="2:12" s="1" customFormat="1" ht="7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" customHeight="1">
      <c r="B32" s="33"/>
      <c r="F32" s="36" t="s">
        <v>37</v>
      </c>
      <c r="I32" s="36" t="s">
        <v>36</v>
      </c>
      <c r="J32" s="36" t="s">
        <v>38</v>
      </c>
      <c r="L32" s="33"/>
    </row>
    <row r="33" spans="2:12" s="1" customFormat="1" ht="14.4" customHeight="1">
      <c r="B33" s="33"/>
      <c r="D33" s="53" t="s">
        <v>39</v>
      </c>
      <c r="E33" s="28" t="s">
        <v>40</v>
      </c>
      <c r="F33" s="89">
        <f>ROUND((SUM(BE80:BE87)),  2)</f>
        <v>0</v>
      </c>
      <c r="I33" s="90">
        <v>0.21</v>
      </c>
      <c r="J33" s="89">
        <f>ROUND(((SUM(BE80:BE87))*I33),  2)</f>
        <v>0</v>
      </c>
      <c r="L33" s="33"/>
    </row>
    <row r="34" spans="2:12" s="1" customFormat="1" ht="14.4" customHeight="1">
      <c r="B34" s="33"/>
      <c r="E34" s="28" t="s">
        <v>41</v>
      </c>
      <c r="F34" s="89">
        <f>ROUND((SUM(BF80:BF87)),  2)</f>
        <v>0</v>
      </c>
      <c r="I34" s="90">
        <v>0.12</v>
      </c>
      <c r="J34" s="89">
        <f>ROUND(((SUM(BF80:BF87))*I34),  2)</f>
        <v>0</v>
      </c>
      <c r="L34" s="33"/>
    </row>
    <row r="35" spans="2:12" s="1" customFormat="1" ht="14.4" hidden="1" customHeight="1">
      <c r="B35" s="33"/>
      <c r="E35" s="28" t="s">
        <v>42</v>
      </c>
      <c r="F35" s="89">
        <f>ROUND((SUM(BG80:BG87)),  2)</f>
        <v>0</v>
      </c>
      <c r="I35" s="90">
        <v>0.21</v>
      </c>
      <c r="J35" s="89">
        <f>0</f>
        <v>0</v>
      </c>
      <c r="L35" s="33"/>
    </row>
    <row r="36" spans="2:12" s="1" customFormat="1" ht="14.4" hidden="1" customHeight="1">
      <c r="B36" s="33"/>
      <c r="E36" s="28" t="s">
        <v>43</v>
      </c>
      <c r="F36" s="89">
        <f>ROUND((SUM(BH80:BH87)),  2)</f>
        <v>0</v>
      </c>
      <c r="I36" s="90">
        <v>0.12</v>
      </c>
      <c r="J36" s="89">
        <f>0</f>
        <v>0</v>
      </c>
      <c r="L36" s="33"/>
    </row>
    <row r="37" spans="2:12" s="1" customFormat="1" ht="14.4" hidden="1" customHeight="1">
      <c r="B37" s="33"/>
      <c r="E37" s="28" t="s">
        <v>44</v>
      </c>
      <c r="F37" s="89">
        <f>ROUND((SUM(BI80:BI87)),  2)</f>
        <v>0</v>
      </c>
      <c r="I37" s="90">
        <v>0</v>
      </c>
      <c r="J37" s="89">
        <f>0</f>
        <v>0</v>
      </c>
      <c r="L37" s="33"/>
    </row>
    <row r="38" spans="2:12" s="1" customFormat="1" ht="7" customHeight="1">
      <c r="B38" s="33"/>
      <c r="L38" s="33"/>
    </row>
    <row r="39" spans="2:12" s="1" customFormat="1" ht="25.4" customHeight="1">
      <c r="B39" s="33"/>
      <c r="C39" s="91"/>
      <c r="D39" s="92" t="s">
        <v>45</v>
      </c>
      <c r="E39" s="55"/>
      <c r="F39" s="55"/>
      <c r="G39" s="93" t="s">
        <v>46</v>
      </c>
      <c r="H39" s="94" t="s">
        <v>47</v>
      </c>
      <c r="I39" s="55"/>
      <c r="J39" s="95">
        <f>SUM(J30:J37)</f>
        <v>0</v>
      </c>
      <c r="K39" s="96"/>
      <c r="L39" s="33"/>
    </row>
    <row r="40" spans="2:12" s="1" customFormat="1" ht="14.4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" customHeight="1">
      <c r="B45" s="33"/>
      <c r="C45" s="22" t="s">
        <v>85</v>
      </c>
      <c r="L45" s="33"/>
    </row>
    <row r="46" spans="2:12" s="1" customFormat="1" ht="7" customHeight="1">
      <c r="B46" s="33"/>
      <c r="L46" s="33"/>
    </row>
    <row r="47" spans="2:12" s="1" customFormat="1" ht="12" customHeight="1">
      <c r="B47" s="33"/>
      <c r="C47" s="28" t="s">
        <v>17</v>
      </c>
      <c r="L47" s="33"/>
    </row>
    <row r="48" spans="2:12" s="1" customFormat="1" ht="16.5" customHeight="1">
      <c r="B48" s="33"/>
      <c r="E48" s="316" t="str">
        <f>E7</f>
        <v>Šternberk, Domov pro seniory Na valech - sanace vlhkosti</v>
      </c>
      <c r="F48" s="317"/>
      <c r="G48" s="317"/>
      <c r="H48" s="317"/>
      <c r="L48" s="33"/>
    </row>
    <row r="49" spans="2:47" s="1" customFormat="1" ht="12" customHeight="1">
      <c r="B49" s="33"/>
      <c r="C49" s="28" t="s">
        <v>83</v>
      </c>
      <c r="L49" s="33"/>
    </row>
    <row r="50" spans="2:47" s="1" customFormat="1" ht="16.5" customHeight="1">
      <c r="B50" s="33"/>
      <c r="E50" s="297" t="str">
        <f>E9</f>
        <v>ROU2832 - VRN</v>
      </c>
      <c r="F50" s="318"/>
      <c r="G50" s="318"/>
      <c r="H50" s="318"/>
      <c r="L50" s="33"/>
    </row>
    <row r="51" spans="2:47" s="1" customFormat="1" ht="7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 t="str">
        <f>IF(J12="","",J12)</f>
        <v>11. 12. 2025</v>
      </c>
      <c r="L52" s="33"/>
    </row>
    <row r="53" spans="2:47" s="1" customFormat="1" ht="7" customHeight="1">
      <c r="B53" s="33"/>
      <c r="L53" s="33"/>
    </row>
    <row r="54" spans="2:47" s="1" customFormat="1" ht="15.15" customHeight="1">
      <c r="B54" s="33"/>
      <c r="C54" s="28" t="s">
        <v>25</v>
      </c>
      <c r="F54" s="26" t="str">
        <f>E15</f>
        <v xml:space="preserve"> </v>
      </c>
      <c r="I54" s="28" t="s">
        <v>30</v>
      </c>
      <c r="J54" s="31" t="str">
        <f>E21</f>
        <v xml:space="preserve"> </v>
      </c>
      <c r="L54" s="33"/>
    </row>
    <row r="55" spans="2:47" s="1" customFormat="1" ht="15.15" customHeight="1">
      <c r="B55" s="33"/>
      <c r="C55" s="28" t="s">
        <v>28</v>
      </c>
      <c r="F55" s="26" t="str">
        <f>IF(E18="","",E18)</f>
        <v>Vyplň údaj</v>
      </c>
      <c r="I55" s="28" t="s">
        <v>32</v>
      </c>
      <c r="J55" s="31" t="str">
        <f>E24</f>
        <v xml:space="preserve"> </v>
      </c>
      <c r="L55" s="33"/>
    </row>
    <row r="56" spans="2:47" s="1" customFormat="1" ht="10.25" customHeight="1">
      <c r="B56" s="33"/>
      <c r="L56" s="33"/>
    </row>
    <row r="57" spans="2:47" s="1" customFormat="1" ht="29.25" customHeight="1">
      <c r="B57" s="33"/>
      <c r="C57" s="97" t="s">
        <v>86</v>
      </c>
      <c r="D57" s="91"/>
      <c r="E57" s="91"/>
      <c r="F57" s="91"/>
      <c r="G57" s="91"/>
      <c r="H57" s="91"/>
      <c r="I57" s="91"/>
      <c r="J57" s="98" t="s">
        <v>87</v>
      </c>
      <c r="K57" s="91"/>
      <c r="L57" s="33"/>
    </row>
    <row r="58" spans="2:47" s="1" customFormat="1" ht="10.25" customHeight="1">
      <c r="B58" s="33"/>
      <c r="L58" s="33"/>
    </row>
    <row r="59" spans="2:47" s="1" customFormat="1" ht="22.75" customHeight="1">
      <c r="B59" s="33"/>
      <c r="C59" s="99" t="s">
        <v>67</v>
      </c>
      <c r="J59" s="64">
        <f>J80</f>
        <v>0</v>
      </c>
      <c r="L59" s="33"/>
      <c r="AU59" s="18" t="s">
        <v>88</v>
      </c>
    </row>
    <row r="60" spans="2:47" s="8" customFormat="1" ht="25" customHeight="1">
      <c r="B60" s="100"/>
      <c r="D60" s="101" t="s">
        <v>612</v>
      </c>
      <c r="E60" s="102"/>
      <c r="F60" s="102"/>
      <c r="G60" s="102"/>
      <c r="H60" s="102"/>
      <c r="I60" s="102"/>
      <c r="J60" s="103">
        <f>J81</f>
        <v>0</v>
      </c>
      <c r="L60" s="100"/>
    </row>
    <row r="61" spans="2:47" s="1" customFormat="1" ht="21.75" customHeight="1">
      <c r="B61" s="33"/>
      <c r="L61" s="33"/>
    </row>
    <row r="62" spans="2:47" s="1" customFormat="1" ht="7" customHeight="1"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33"/>
    </row>
    <row r="66" spans="2:63" s="1" customFormat="1" ht="7" customHeight="1"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33"/>
    </row>
    <row r="67" spans="2:63" s="1" customFormat="1" ht="25" customHeight="1">
      <c r="B67" s="33"/>
      <c r="C67" s="22" t="s">
        <v>105</v>
      </c>
      <c r="L67" s="33"/>
    </row>
    <row r="68" spans="2:63" s="1" customFormat="1" ht="7" customHeight="1">
      <c r="B68" s="33"/>
      <c r="L68" s="33"/>
    </row>
    <row r="69" spans="2:63" s="1" customFormat="1" ht="12" customHeight="1">
      <c r="B69" s="33"/>
      <c r="C69" s="28" t="s">
        <v>17</v>
      </c>
      <c r="L69" s="33"/>
    </row>
    <row r="70" spans="2:63" s="1" customFormat="1" ht="16.5" customHeight="1">
      <c r="B70" s="33"/>
      <c r="E70" s="316" t="str">
        <f>E7</f>
        <v>Šternberk, Domov pro seniory Na valech - sanace vlhkosti</v>
      </c>
      <c r="F70" s="317"/>
      <c r="G70" s="317"/>
      <c r="H70" s="317"/>
      <c r="L70" s="33"/>
    </row>
    <row r="71" spans="2:63" s="1" customFormat="1" ht="12" customHeight="1">
      <c r="B71" s="33"/>
      <c r="C71" s="28" t="s">
        <v>83</v>
      </c>
      <c r="L71" s="33"/>
    </row>
    <row r="72" spans="2:63" s="1" customFormat="1" ht="16.5" customHeight="1">
      <c r="B72" s="33"/>
      <c r="E72" s="297" t="str">
        <f>E9</f>
        <v>ROU2832 - VRN</v>
      </c>
      <c r="F72" s="318"/>
      <c r="G72" s="318"/>
      <c r="H72" s="318"/>
      <c r="L72" s="33"/>
    </row>
    <row r="73" spans="2:63" s="1" customFormat="1" ht="7" customHeight="1">
      <c r="B73" s="33"/>
      <c r="L73" s="33"/>
    </row>
    <row r="74" spans="2:63" s="1" customFormat="1" ht="12" customHeight="1">
      <c r="B74" s="33"/>
      <c r="C74" s="28" t="s">
        <v>21</v>
      </c>
      <c r="F74" s="26" t="str">
        <f>F12</f>
        <v xml:space="preserve"> </v>
      </c>
      <c r="I74" s="28" t="s">
        <v>23</v>
      </c>
      <c r="J74" s="50" t="str">
        <f>IF(J12="","",J12)</f>
        <v>11. 12. 2025</v>
      </c>
      <c r="L74" s="33"/>
    </row>
    <row r="75" spans="2:63" s="1" customFormat="1" ht="7" customHeight="1">
      <c r="B75" s="33"/>
      <c r="L75" s="33"/>
    </row>
    <row r="76" spans="2:63" s="1" customFormat="1" ht="15.15" customHeight="1">
      <c r="B76" s="33"/>
      <c r="C76" s="28" t="s">
        <v>25</v>
      </c>
      <c r="F76" s="26" t="str">
        <f>E15</f>
        <v xml:space="preserve"> </v>
      </c>
      <c r="I76" s="28" t="s">
        <v>30</v>
      </c>
      <c r="J76" s="31" t="str">
        <f>E21</f>
        <v xml:space="preserve"> </v>
      </c>
      <c r="L76" s="33"/>
    </row>
    <row r="77" spans="2:63" s="1" customFormat="1" ht="15.15" customHeight="1">
      <c r="B77" s="33"/>
      <c r="C77" s="28" t="s">
        <v>28</v>
      </c>
      <c r="F77" s="26" t="str">
        <f>IF(E18="","",E18)</f>
        <v>Vyplň údaj</v>
      </c>
      <c r="I77" s="28" t="s">
        <v>32</v>
      </c>
      <c r="J77" s="31" t="str">
        <f>E24</f>
        <v xml:space="preserve"> </v>
      </c>
      <c r="L77" s="33"/>
    </row>
    <row r="78" spans="2:63" s="1" customFormat="1" ht="10.25" customHeight="1">
      <c r="B78" s="33"/>
      <c r="L78" s="33"/>
    </row>
    <row r="79" spans="2:63" s="10" customFormat="1" ht="29.25" customHeight="1">
      <c r="B79" s="108"/>
      <c r="C79" s="109" t="s">
        <v>106</v>
      </c>
      <c r="D79" s="110" t="s">
        <v>54</v>
      </c>
      <c r="E79" s="110" t="s">
        <v>50</v>
      </c>
      <c r="F79" s="110" t="s">
        <v>51</v>
      </c>
      <c r="G79" s="110" t="s">
        <v>107</v>
      </c>
      <c r="H79" s="110" t="s">
        <v>108</v>
      </c>
      <c r="I79" s="110" t="s">
        <v>109</v>
      </c>
      <c r="J79" s="110" t="s">
        <v>87</v>
      </c>
      <c r="K79" s="111" t="s">
        <v>110</v>
      </c>
      <c r="L79" s="108"/>
      <c r="M79" s="57" t="s">
        <v>3</v>
      </c>
      <c r="N79" s="58" t="s">
        <v>39</v>
      </c>
      <c r="O79" s="58" t="s">
        <v>111</v>
      </c>
      <c r="P79" s="58" t="s">
        <v>112</v>
      </c>
      <c r="Q79" s="58" t="s">
        <v>113</v>
      </c>
      <c r="R79" s="58" t="s">
        <v>114</v>
      </c>
      <c r="S79" s="58" t="s">
        <v>115</v>
      </c>
      <c r="T79" s="59" t="s">
        <v>116</v>
      </c>
    </row>
    <row r="80" spans="2:63" s="1" customFormat="1" ht="22.75" customHeight="1">
      <c r="B80" s="33"/>
      <c r="C80" s="62" t="s">
        <v>117</v>
      </c>
      <c r="J80" s="112">
        <f>BK80</f>
        <v>0</v>
      </c>
      <c r="L80" s="33"/>
      <c r="M80" s="60"/>
      <c r="N80" s="51"/>
      <c r="O80" s="51"/>
      <c r="P80" s="113">
        <f>P81</f>
        <v>0</v>
      </c>
      <c r="Q80" s="51"/>
      <c r="R80" s="113">
        <f>R81</f>
        <v>0</v>
      </c>
      <c r="S80" s="51"/>
      <c r="T80" s="114">
        <f>T81</f>
        <v>0</v>
      </c>
      <c r="AT80" s="18" t="s">
        <v>68</v>
      </c>
      <c r="AU80" s="18" t="s">
        <v>88</v>
      </c>
      <c r="BK80" s="115">
        <f>BK81</f>
        <v>0</v>
      </c>
    </row>
    <row r="81" spans="2:65" s="11" customFormat="1" ht="25.9" customHeight="1">
      <c r="B81" s="116"/>
      <c r="D81" s="117" t="s">
        <v>68</v>
      </c>
      <c r="E81" s="118" t="s">
        <v>80</v>
      </c>
      <c r="F81" s="118" t="s">
        <v>613</v>
      </c>
      <c r="I81" s="119"/>
      <c r="J81" s="120">
        <f>BK81</f>
        <v>0</v>
      </c>
      <c r="L81" s="116"/>
      <c r="M81" s="121"/>
      <c r="P81" s="122">
        <f>SUM(P82:P87)</f>
        <v>0</v>
      </c>
      <c r="R81" s="122">
        <f>SUM(R82:R87)</f>
        <v>0</v>
      </c>
      <c r="T81" s="123">
        <f>SUM(T82:T87)</f>
        <v>0</v>
      </c>
      <c r="AR81" s="117" t="s">
        <v>159</v>
      </c>
      <c r="AT81" s="124" t="s">
        <v>68</v>
      </c>
      <c r="AU81" s="124" t="s">
        <v>69</v>
      </c>
      <c r="AY81" s="117" t="s">
        <v>120</v>
      </c>
      <c r="BK81" s="125">
        <f>SUM(BK82:BK87)</f>
        <v>0</v>
      </c>
    </row>
    <row r="82" spans="2:65" s="1" customFormat="1" ht="16.5" customHeight="1">
      <c r="B82" s="128"/>
      <c r="C82" s="129" t="s">
        <v>77</v>
      </c>
      <c r="D82" s="129" t="s">
        <v>122</v>
      </c>
      <c r="E82" s="130" t="s">
        <v>614</v>
      </c>
      <c r="F82" s="131" t="s">
        <v>615</v>
      </c>
      <c r="G82" s="132" t="s">
        <v>616</v>
      </c>
      <c r="H82" s="133">
        <v>1</v>
      </c>
      <c r="I82" s="134"/>
      <c r="J82" s="135">
        <f t="shared" ref="J82:J87" si="0">ROUND(I82*H82,2)</f>
        <v>0</v>
      </c>
      <c r="K82" s="131" t="s">
        <v>3</v>
      </c>
      <c r="L82" s="33"/>
      <c r="M82" s="136" t="s">
        <v>3</v>
      </c>
      <c r="N82" s="137" t="s">
        <v>41</v>
      </c>
      <c r="P82" s="138">
        <f t="shared" ref="P82:P87" si="1">O82*H82</f>
        <v>0</v>
      </c>
      <c r="Q82" s="138">
        <v>0</v>
      </c>
      <c r="R82" s="138">
        <f t="shared" ref="R82:R87" si="2">Q82*H82</f>
        <v>0</v>
      </c>
      <c r="S82" s="138">
        <v>0</v>
      </c>
      <c r="T82" s="139">
        <f t="shared" ref="T82:T87" si="3">S82*H82</f>
        <v>0</v>
      </c>
      <c r="AR82" s="140" t="s">
        <v>127</v>
      </c>
      <c r="AT82" s="140" t="s">
        <v>122</v>
      </c>
      <c r="AU82" s="140" t="s">
        <v>77</v>
      </c>
      <c r="AY82" s="18" t="s">
        <v>120</v>
      </c>
      <c r="BE82" s="141">
        <f t="shared" ref="BE82:BE87" si="4">IF(N82="základní",J82,0)</f>
        <v>0</v>
      </c>
      <c r="BF82" s="141">
        <f t="shared" ref="BF82:BF87" si="5">IF(N82="snížená",J82,0)</f>
        <v>0</v>
      </c>
      <c r="BG82" s="141">
        <f t="shared" ref="BG82:BG87" si="6">IF(N82="zákl. přenesená",J82,0)</f>
        <v>0</v>
      </c>
      <c r="BH82" s="141">
        <f t="shared" ref="BH82:BH87" si="7">IF(N82="sníž. přenesená",J82,0)</f>
        <v>0</v>
      </c>
      <c r="BI82" s="141">
        <f t="shared" ref="BI82:BI87" si="8">IF(N82="nulová",J82,0)</f>
        <v>0</v>
      </c>
      <c r="BJ82" s="18" t="s">
        <v>128</v>
      </c>
      <c r="BK82" s="141">
        <f t="shared" ref="BK82:BK87" si="9">ROUND(I82*H82,2)</f>
        <v>0</v>
      </c>
      <c r="BL82" s="18" t="s">
        <v>127</v>
      </c>
      <c r="BM82" s="140" t="s">
        <v>617</v>
      </c>
    </row>
    <row r="83" spans="2:65" s="1" customFormat="1" ht="16.5" customHeight="1">
      <c r="B83" s="128"/>
      <c r="C83" s="129" t="s">
        <v>128</v>
      </c>
      <c r="D83" s="129" t="s">
        <v>122</v>
      </c>
      <c r="E83" s="130" t="s">
        <v>618</v>
      </c>
      <c r="F83" s="131" t="s">
        <v>619</v>
      </c>
      <c r="G83" s="132" t="s">
        <v>616</v>
      </c>
      <c r="H83" s="133">
        <v>1</v>
      </c>
      <c r="I83" s="134"/>
      <c r="J83" s="135">
        <f t="shared" si="0"/>
        <v>0</v>
      </c>
      <c r="K83" s="131" t="s">
        <v>3</v>
      </c>
      <c r="L83" s="33"/>
      <c r="M83" s="136" t="s">
        <v>3</v>
      </c>
      <c r="N83" s="137" t="s">
        <v>41</v>
      </c>
      <c r="P83" s="138">
        <f t="shared" si="1"/>
        <v>0</v>
      </c>
      <c r="Q83" s="138">
        <v>0</v>
      </c>
      <c r="R83" s="138">
        <f t="shared" si="2"/>
        <v>0</v>
      </c>
      <c r="S83" s="138">
        <v>0</v>
      </c>
      <c r="T83" s="139">
        <f t="shared" si="3"/>
        <v>0</v>
      </c>
      <c r="AR83" s="140" t="s">
        <v>127</v>
      </c>
      <c r="AT83" s="140" t="s">
        <v>122</v>
      </c>
      <c r="AU83" s="140" t="s">
        <v>77</v>
      </c>
      <c r="AY83" s="18" t="s">
        <v>120</v>
      </c>
      <c r="BE83" s="141">
        <f t="shared" si="4"/>
        <v>0</v>
      </c>
      <c r="BF83" s="141">
        <f t="shared" si="5"/>
        <v>0</v>
      </c>
      <c r="BG83" s="141">
        <f t="shared" si="6"/>
        <v>0</v>
      </c>
      <c r="BH83" s="141">
        <f t="shared" si="7"/>
        <v>0</v>
      </c>
      <c r="BI83" s="141">
        <f t="shared" si="8"/>
        <v>0</v>
      </c>
      <c r="BJ83" s="18" t="s">
        <v>128</v>
      </c>
      <c r="BK83" s="141">
        <f t="shared" si="9"/>
        <v>0</v>
      </c>
      <c r="BL83" s="18" t="s">
        <v>127</v>
      </c>
      <c r="BM83" s="140" t="s">
        <v>620</v>
      </c>
    </row>
    <row r="84" spans="2:65" s="1" customFormat="1" ht="16.5" customHeight="1">
      <c r="B84" s="128"/>
      <c r="C84" s="129" t="s">
        <v>145</v>
      </c>
      <c r="D84" s="129" t="s">
        <v>122</v>
      </c>
      <c r="E84" s="130" t="s">
        <v>621</v>
      </c>
      <c r="F84" s="131" t="s">
        <v>622</v>
      </c>
      <c r="G84" s="132" t="s">
        <v>616</v>
      </c>
      <c r="H84" s="133">
        <v>1</v>
      </c>
      <c r="I84" s="134"/>
      <c r="J84" s="135">
        <f t="shared" si="0"/>
        <v>0</v>
      </c>
      <c r="K84" s="131" t="s">
        <v>3</v>
      </c>
      <c r="L84" s="33"/>
      <c r="M84" s="136" t="s">
        <v>3</v>
      </c>
      <c r="N84" s="137" t="s">
        <v>41</v>
      </c>
      <c r="P84" s="138">
        <f t="shared" si="1"/>
        <v>0</v>
      </c>
      <c r="Q84" s="138">
        <v>0</v>
      </c>
      <c r="R84" s="138">
        <f t="shared" si="2"/>
        <v>0</v>
      </c>
      <c r="S84" s="138">
        <v>0</v>
      </c>
      <c r="T84" s="139">
        <f t="shared" si="3"/>
        <v>0</v>
      </c>
      <c r="AR84" s="140" t="s">
        <v>127</v>
      </c>
      <c r="AT84" s="140" t="s">
        <v>122</v>
      </c>
      <c r="AU84" s="140" t="s">
        <v>77</v>
      </c>
      <c r="AY84" s="18" t="s">
        <v>120</v>
      </c>
      <c r="BE84" s="141">
        <f t="shared" si="4"/>
        <v>0</v>
      </c>
      <c r="BF84" s="141">
        <f t="shared" si="5"/>
        <v>0</v>
      </c>
      <c r="BG84" s="141">
        <f t="shared" si="6"/>
        <v>0</v>
      </c>
      <c r="BH84" s="141">
        <f t="shared" si="7"/>
        <v>0</v>
      </c>
      <c r="BI84" s="141">
        <f t="shared" si="8"/>
        <v>0</v>
      </c>
      <c r="BJ84" s="18" t="s">
        <v>128</v>
      </c>
      <c r="BK84" s="141">
        <f t="shared" si="9"/>
        <v>0</v>
      </c>
      <c r="BL84" s="18" t="s">
        <v>127</v>
      </c>
      <c r="BM84" s="140" t="s">
        <v>623</v>
      </c>
    </row>
    <row r="85" spans="2:65" s="1" customFormat="1" ht="16.5" customHeight="1">
      <c r="B85" s="128"/>
      <c r="C85" s="129" t="s">
        <v>127</v>
      </c>
      <c r="D85" s="129" t="s">
        <v>122</v>
      </c>
      <c r="E85" s="130" t="s">
        <v>624</v>
      </c>
      <c r="F85" s="131" t="s">
        <v>625</v>
      </c>
      <c r="G85" s="132" t="s">
        <v>616</v>
      </c>
      <c r="H85" s="133">
        <v>1</v>
      </c>
      <c r="I85" s="134"/>
      <c r="J85" s="135">
        <f t="shared" si="0"/>
        <v>0</v>
      </c>
      <c r="K85" s="131" t="s">
        <v>3</v>
      </c>
      <c r="L85" s="33"/>
      <c r="M85" s="136" t="s">
        <v>3</v>
      </c>
      <c r="N85" s="137" t="s">
        <v>41</v>
      </c>
      <c r="P85" s="138">
        <f t="shared" si="1"/>
        <v>0</v>
      </c>
      <c r="Q85" s="138">
        <v>0</v>
      </c>
      <c r="R85" s="138">
        <f t="shared" si="2"/>
        <v>0</v>
      </c>
      <c r="S85" s="138">
        <v>0</v>
      </c>
      <c r="T85" s="139">
        <f t="shared" si="3"/>
        <v>0</v>
      </c>
      <c r="AR85" s="140" t="s">
        <v>127</v>
      </c>
      <c r="AT85" s="140" t="s">
        <v>122</v>
      </c>
      <c r="AU85" s="140" t="s">
        <v>77</v>
      </c>
      <c r="AY85" s="18" t="s">
        <v>120</v>
      </c>
      <c r="BE85" s="141">
        <f t="shared" si="4"/>
        <v>0</v>
      </c>
      <c r="BF85" s="141">
        <f t="shared" si="5"/>
        <v>0</v>
      </c>
      <c r="BG85" s="141">
        <f t="shared" si="6"/>
        <v>0</v>
      </c>
      <c r="BH85" s="141">
        <f t="shared" si="7"/>
        <v>0</v>
      </c>
      <c r="BI85" s="141">
        <f t="shared" si="8"/>
        <v>0</v>
      </c>
      <c r="BJ85" s="18" t="s">
        <v>128</v>
      </c>
      <c r="BK85" s="141">
        <f t="shared" si="9"/>
        <v>0</v>
      </c>
      <c r="BL85" s="18" t="s">
        <v>127</v>
      </c>
      <c r="BM85" s="140" t="s">
        <v>626</v>
      </c>
    </row>
    <row r="86" spans="2:65" s="1" customFormat="1" ht="16.5" customHeight="1">
      <c r="B86" s="128"/>
      <c r="C86" s="129" t="s">
        <v>159</v>
      </c>
      <c r="D86" s="129" t="s">
        <v>122</v>
      </c>
      <c r="E86" s="130" t="s">
        <v>627</v>
      </c>
      <c r="F86" s="131" t="s">
        <v>628</v>
      </c>
      <c r="G86" s="132" t="s">
        <v>616</v>
      </c>
      <c r="H86" s="133">
        <v>1</v>
      </c>
      <c r="I86" s="134"/>
      <c r="J86" s="135">
        <f t="shared" si="0"/>
        <v>0</v>
      </c>
      <c r="K86" s="131" t="s">
        <v>3</v>
      </c>
      <c r="L86" s="33"/>
      <c r="M86" s="136" t="s">
        <v>3</v>
      </c>
      <c r="N86" s="137" t="s">
        <v>41</v>
      </c>
      <c r="P86" s="138">
        <f t="shared" si="1"/>
        <v>0</v>
      </c>
      <c r="Q86" s="138">
        <v>0</v>
      </c>
      <c r="R86" s="138">
        <f t="shared" si="2"/>
        <v>0</v>
      </c>
      <c r="S86" s="138">
        <v>0</v>
      </c>
      <c r="T86" s="139">
        <f t="shared" si="3"/>
        <v>0</v>
      </c>
      <c r="AR86" s="140" t="s">
        <v>127</v>
      </c>
      <c r="AT86" s="140" t="s">
        <v>122</v>
      </c>
      <c r="AU86" s="140" t="s">
        <v>77</v>
      </c>
      <c r="AY86" s="18" t="s">
        <v>120</v>
      </c>
      <c r="BE86" s="141">
        <f t="shared" si="4"/>
        <v>0</v>
      </c>
      <c r="BF86" s="141">
        <f t="shared" si="5"/>
        <v>0</v>
      </c>
      <c r="BG86" s="141">
        <f t="shared" si="6"/>
        <v>0</v>
      </c>
      <c r="BH86" s="141">
        <f t="shared" si="7"/>
        <v>0</v>
      </c>
      <c r="BI86" s="141">
        <f t="shared" si="8"/>
        <v>0</v>
      </c>
      <c r="BJ86" s="18" t="s">
        <v>128</v>
      </c>
      <c r="BK86" s="141">
        <f t="shared" si="9"/>
        <v>0</v>
      </c>
      <c r="BL86" s="18" t="s">
        <v>127</v>
      </c>
      <c r="BM86" s="140" t="s">
        <v>629</v>
      </c>
    </row>
    <row r="87" spans="2:65" s="1" customFormat="1" ht="16.5" customHeight="1">
      <c r="B87" s="128"/>
      <c r="C87" s="129" t="s">
        <v>166</v>
      </c>
      <c r="D87" s="129" t="s">
        <v>122</v>
      </c>
      <c r="E87" s="130" t="s">
        <v>630</v>
      </c>
      <c r="F87" s="131" t="s">
        <v>631</v>
      </c>
      <c r="G87" s="132" t="s">
        <v>616</v>
      </c>
      <c r="H87" s="133">
        <v>1</v>
      </c>
      <c r="I87" s="134"/>
      <c r="J87" s="135">
        <f t="shared" si="0"/>
        <v>0</v>
      </c>
      <c r="K87" s="131" t="s">
        <v>3</v>
      </c>
      <c r="L87" s="33"/>
      <c r="M87" s="188" t="s">
        <v>3</v>
      </c>
      <c r="N87" s="189" t="s">
        <v>41</v>
      </c>
      <c r="O87" s="190"/>
      <c r="P87" s="191">
        <f t="shared" si="1"/>
        <v>0</v>
      </c>
      <c r="Q87" s="191">
        <v>0</v>
      </c>
      <c r="R87" s="191">
        <f t="shared" si="2"/>
        <v>0</v>
      </c>
      <c r="S87" s="191">
        <v>0</v>
      </c>
      <c r="T87" s="192">
        <f t="shared" si="3"/>
        <v>0</v>
      </c>
      <c r="AR87" s="140" t="s">
        <v>127</v>
      </c>
      <c r="AT87" s="140" t="s">
        <v>122</v>
      </c>
      <c r="AU87" s="140" t="s">
        <v>77</v>
      </c>
      <c r="AY87" s="18" t="s">
        <v>120</v>
      </c>
      <c r="BE87" s="141">
        <f t="shared" si="4"/>
        <v>0</v>
      </c>
      <c r="BF87" s="141">
        <f t="shared" si="5"/>
        <v>0</v>
      </c>
      <c r="BG87" s="141">
        <f t="shared" si="6"/>
        <v>0</v>
      </c>
      <c r="BH87" s="141">
        <f t="shared" si="7"/>
        <v>0</v>
      </c>
      <c r="BI87" s="141">
        <f t="shared" si="8"/>
        <v>0</v>
      </c>
      <c r="BJ87" s="18" t="s">
        <v>128</v>
      </c>
      <c r="BK87" s="141">
        <f t="shared" si="9"/>
        <v>0</v>
      </c>
      <c r="BL87" s="18" t="s">
        <v>127</v>
      </c>
      <c r="BM87" s="140" t="s">
        <v>632</v>
      </c>
    </row>
    <row r="88" spans="2:65" s="1" customFormat="1" ht="7" customHeight="1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33"/>
    </row>
  </sheetData>
  <autoFilter ref="C79:K87" xr:uid="{00000000-0009-0000-0000-000002000000}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opLeftCell="A158" zoomScale="55" zoomScaleNormal="55" workbookViewId="0"/>
  </sheetViews>
  <sheetFormatPr defaultRowHeight="14.5"/>
  <cols>
    <col min="1" max="1" width="8.33203125" style="193" customWidth="1"/>
    <col min="2" max="2" width="1.6640625" style="193" customWidth="1"/>
    <col min="3" max="4" width="5" style="193" customWidth="1"/>
    <col min="5" max="5" width="11.6640625" style="193" customWidth="1"/>
    <col min="6" max="6" width="9.109375" style="193" customWidth="1"/>
    <col min="7" max="7" width="5" style="193" customWidth="1"/>
    <col min="8" max="8" width="77.77734375" style="193" customWidth="1"/>
    <col min="9" max="10" width="20" style="193" customWidth="1"/>
    <col min="11" max="11" width="1.6640625" style="193" customWidth="1"/>
  </cols>
  <sheetData>
    <row r="1" spans="2:11" customFormat="1" ht="37.5" customHeight="1"/>
    <row r="2" spans="2:1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pans="2:11" s="16" customFormat="1" ht="45" customHeight="1">
      <c r="B3" s="197"/>
      <c r="C3" s="322" t="s">
        <v>633</v>
      </c>
      <c r="D3" s="322"/>
      <c r="E3" s="322"/>
      <c r="F3" s="322"/>
      <c r="G3" s="322"/>
      <c r="H3" s="322"/>
      <c r="I3" s="322"/>
      <c r="J3" s="322"/>
      <c r="K3" s="198"/>
    </row>
    <row r="4" spans="2:11" customFormat="1" ht="25.5" customHeight="1">
      <c r="B4" s="199"/>
      <c r="C4" s="321" t="s">
        <v>634</v>
      </c>
      <c r="D4" s="321"/>
      <c r="E4" s="321"/>
      <c r="F4" s="321"/>
      <c r="G4" s="321"/>
      <c r="H4" s="321"/>
      <c r="I4" s="321"/>
      <c r="J4" s="321"/>
      <c r="K4" s="200"/>
    </row>
    <row r="5" spans="2:11" customFormat="1" ht="5.25" customHeight="1">
      <c r="B5" s="199"/>
      <c r="C5" s="201"/>
      <c r="D5" s="201"/>
      <c r="E5" s="201"/>
      <c r="F5" s="201"/>
      <c r="G5" s="201"/>
      <c r="H5" s="201"/>
      <c r="I5" s="201"/>
      <c r="J5" s="201"/>
      <c r="K5" s="200"/>
    </row>
    <row r="6" spans="2:11" customFormat="1" ht="15" customHeight="1">
      <c r="B6" s="199"/>
      <c r="C6" s="320" t="s">
        <v>635</v>
      </c>
      <c r="D6" s="320"/>
      <c r="E6" s="320"/>
      <c r="F6" s="320"/>
      <c r="G6" s="320"/>
      <c r="H6" s="320"/>
      <c r="I6" s="320"/>
      <c r="J6" s="320"/>
      <c r="K6" s="200"/>
    </row>
    <row r="7" spans="2:11" customFormat="1" ht="15" customHeight="1">
      <c r="B7" s="203"/>
      <c r="C7" s="320" t="s">
        <v>636</v>
      </c>
      <c r="D7" s="320"/>
      <c r="E7" s="320"/>
      <c r="F7" s="320"/>
      <c r="G7" s="320"/>
      <c r="H7" s="320"/>
      <c r="I7" s="320"/>
      <c r="J7" s="320"/>
      <c r="K7" s="200"/>
    </row>
    <row r="8" spans="2:11" customFormat="1" ht="12.75" customHeight="1">
      <c r="B8" s="203"/>
      <c r="C8" s="202"/>
      <c r="D8" s="202"/>
      <c r="E8" s="202"/>
      <c r="F8" s="202"/>
      <c r="G8" s="202"/>
      <c r="H8" s="202"/>
      <c r="I8" s="202"/>
      <c r="J8" s="202"/>
      <c r="K8" s="200"/>
    </row>
    <row r="9" spans="2:11" customFormat="1" ht="15" customHeight="1">
      <c r="B9" s="203"/>
      <c r="C9" s="320" t="s">
        <v>637</v>
      </c>
      <c r="D9" s="320"/>
      <c r="E9" s="320"/>
      <c r="F9" s="320"/>
      <c r="G9" s="320"/>
      <c r="H9" s="320"/>
      <c r="I9" s="320"/>
      <c r="J9" s="320"/>
      <c r="K9" s="200"/>
    </row>
    <row r="10" spans="2:11" customFormat="1" ht="15" customHeight="1">
      <c r="B10" s="203"/>
      <c r="C10" s="202"/>
      <c r="D10" s="320" t="s">
        <v>638</v>
      </c>
      <c r="E10" s="320"/>
      <c r="F10" s="320"/>
      <c r="G10" s="320"/>
      <c r="H10" s="320"/>
      <c r="I10" s="320"/>
      <c r="J10" s="320"/>
      <c r="K10" s="200"/>
    </row>
    <row r="11" spans="2:11" customFormat="1" ht="15" customHeight="1">
      <c r="B11" s="203"/>
      <c r="C11" s="204"/>
      <c r="D11" s="320" t="s">
        <v>639</v>
      </c>
      <c r="E11" s="320"/>
      <c r="F11" s="320"/>
      <c r="G11" s="320"/>
      <c r="H11" s="320"/>
      <c r="I11" s="320"/>
      <c r="J11" s="320"/>
      <c r="K11" s="200"/>
    </row>
    <row r="12" spans="2:11" customFormat="1" ht="15" customHeight="1">
      <c r="B12" s="203"/>
      <c r="C12" s="204"/>
      <c r="D12" s="202"/>
      <c r="E12" s="202"/>
      <c r="F12" s="202"/>
      <c r="G12" s="202"/>
      <c r="H12" s="202"/>
      <c r="I12" s="202"/>
      <c r="J12" s="202"/>
      <c r="K12" s="200"/>
    </row>
    <row r="13" spans="2:11" customFormat="1" ht="15" customHeight="1">
      <c r="B13" s="203"/>
      <c r="C13" s="204"/>
      <c r="D13" s="205" t="s">
        <v>640</v>
      </c>
      <c r="E13" s="202"/>
      <c r="F13" s="202"/>
      <c r="G13" s="202"/>
      <c r="H13" s="202"/>
      <c r="I13" s="202"/>
      <c r="J13" s="202"/>
      <c r="K13" s="200"/>
    </row>
    <row r="14" spans="2:11" customFormat="1" ht="12.75" customHeight="1">
      <c r="B14" s="203"/>
      <c r="C14" s="204"/>
      <c r="D14" s="204"/>
      <c r="E14" s="204"/>
      <c r="F14" s="204"/>
      <c r="G14" s="204"/>
      <c r="H14" s="204"/>
      <c r="I14" s="204"/>
      <c r="J14" s="204"/>
      <c r="K14" s="200"/>
    </row>
    <row r="15" spans="2:11" customFormat="1" ht="15" customHeight="1">
      <c r="B15" s="203"/>
      <c r="C15" s="204"/>
      <c r="D15" s="320" t="s">
        <v>641</v>
      </c>
      <c r="E15" s="320"/>
      <c r="F15" s="320"/>
      <c r="G15" s="320"/>
      <c r="H15" s="320"/>
      <c r="I15" s="320"/>
      <c r="J15" s="320"/>
      <c r="K15" s="200"/>
    </row>
    <row r="16" spans="2:11" customFormat="1" ht="15" customHeight="1">
      <c r="B16" s="203"/>
      <c r="C16" s="204"/>
      <c r="D16" s="320" t="s">
        <v>642</v>
      </c>
      <c r="E16" s="320"/>
      <c r="F16" s="320"/>
      <c r="G16" s="320"/>
      <c r="H16" s="320"/>
      <c r="I16" s="320"/>
      <c r="J16" s="320"/>
      <c r="K16" s="200"/>
    </row>
    <row r="17" spans="2:11" customFormat="1" ht="15" customHeight="1">
      <c r="B17" s="203"/>
      <c r="C17" s="204"/>
      <c r="D17" s="320" t="s">
        <v>643</v>
      </c>
      <c r="E17" s="320"/>
      <c r="F17" s="320"/>
      <c r="G17" s="320"/>
      <c r="H17" s="320"/>
      <c r="I17" s="320"/>
      <c r="J17" s="320"/>
      <c r="K17" s="200"/>
    </row>
    <row r="18" spans="2:11" customFormat="1" ht="15" customHeight="1">
      <c r="B18" s="203"/>
      <c r="C18" s="204"/>
      <c r="D18" s="204"/>
      <c r="E18" s="206" t="s">
        <v>76</v>
      </c>
      <c r="F18" s="320" t="s">
        <v>644</v>
      </c>
      <c r="G18" s="320"/>
      <c r="H18" s="320"/>
      <c r="I18" s="320"/>
      <c r="J18" s="320"/>
      <c r="K18" s="200"/>
    </row>
    <row r="19" spans="2:11" customFormat="1" ht="15" customHeight="1">
      <c r="B19" s="203"/>
      <c r="C19" s="204"/>
      <c r="D19" s="204"/>
      <c r="E19" s="206" t="s">
        <v>645</v>
      </c>
      <c r="F19" s="320" t="s">
        <v>646</v>
      </c>
      <c r="G19" s="320"/>
      <c r="H19" s="320"/>
      <c r="I19" s="320"/>
      <c r="J19" s="320"/>
      <c r="K19" s="200"/>
    </row>
    <row r="20" spans="2:11" customFormat="1" ht="15" customHeight="1">
      <c r="B20" s="203"/>
      <c r="C20" s="204"/>
      <c r="D20" s="204"/>
      <c r="E20" s="206" t="s">
        <v>647</v>
      </c>
      <c r="F20" s="320" t="s">
        <v>648</v>
      </c>
      <c r="G20" s="320"/>
      <c r="H20" s="320"/>
      <c r="I20" s="320"/>
      <c r="J20" s="320"/>
      <c r="K20" s="200"/>
    </row>
    <row r="21" spans="2:11" customFormat="1" ht="15" customHeight="1">
      <c r="B21" s="203"/>
      <c r="C21" s="204"/>
      <c r="D21" s="204"/>
      <c r="E21" s="206" t="s">
        <v>649</v>
      </c>
      <c r="F21" s="320" t="s">
        <v>650</v>
      </c>
      <c r="G21" s="320"/>
      <c r="H21" s="320"/>
      <c r="I21" s="320"/>
      <c r="J21" s="320"/>
      <c r="K21" s="200"/>
    </row>
    <row r="22" spans="2:11" customFormat="1" ht="15" customHeight="1">
      <c r="B22" s="203"/>
      <c r="C22" s="204"/>
      <c r="D22" s="204"/>
      <c r="E22" s="206" t="s">
        <v>651</v>
      </c>
      <c r="F22" s="320" t="s">
        <v>652</v>
      </c>
      <c r="G22" s="320"/>
      <c r="H22" s="320"/>
      <c r="I22" s="320"/>
      <c r="J22" s="320"/>
      <c r="K22" s="200"/>
    </row>
    <row r="23" spans="2:11" customFormat="1" ht="15" customHeight="1">
      <c r="B23" s="203"/>
      <c r="C23" s="204"/>
      <c r="D23" s="204"/>
      <c r="E23" s="206" t="s">
        <v>653</v>
      </c>
      <c r="F23" s="320" t="s">
        <v>654</v>
      </c>
      <c r="G23" s="320"/>
      <c r="H23" s="320"/>
      <c r="I23" s="320"/>
      <c r="J23" s="320"/>
      <c r="K23" s="200"/>
    </row>
    <row r="24" spans="2:11" customFormat="1" ht="12.75" customHeight="1">
      <c r="B24" s="203"/>
      <c r="C24" s="204"/>
      <c r="D24" s="204"/>
      <c r="E24" s="204"/>
      <c r="F24" s="204"/>
      <c r="G24" s="204"/>
      <c r="H24" s="204"/>
      <c r="I24" s="204"/>
      <c r="J24" s="204"/>
      <c r="K24" s="200"/>
    </row>
    <row r="25" spans="2:11" customFormat="1" ht="15" customHeight="1">
      <c r="B25" s="203"/>
      <c r="C25" s="320" t="s">
        <v>655</v>
      </c>
      <c r="D25" s="320"/>
      <c r="E25" s="320"/>
      <c r="F25" s="320"/>
      <c r="G25" s="320"/>
      <c r="H25" s="320"/>
      <c r="I25" s="320"/>
      <c r="J25" s="320"/>
      <c r="K25" s="200"/>
    </row>
    <row r="26" spans="2:11" customFormat="1" ht="15" customHeight="1">
      <c r="B26" s="203"/>
      <c r="C26" s="320" t="s">
        <v>656</v>
      </c>
      <c r="D26" s="320"/>
      <c r="E26" s="320"/>
      <c r="F26" s="320"/>
      <c r="G26" s="320"/>
      <c r="H26" s="320"/>
      <c r="I26" s="320"/>
      <c r="J26" s="320"/>
      <c r="K26" s="200"/>
    </row>
    <row r="27" spans="2:11" customFormat="1" ht="15" customHeight="1">
      <c r="B27" s="203"/>
      <c r="C27" s="202"/>
      <c r="D27" s="320" t="s">
        <v>657</v>
      </c>
      <c r="E27" s="320"/>
      <c r="F27" s="320"/>
      <c r="G27" s="320"/>
      <c r="H27" s="320"/>
      <c r="I27" s="320"/>
      <c r="J27" s="320"/>
      <c r="K27" s="200"/>
    </row>
    <row r="28" spans="2:11" customFormat="1" ht="15" customHeight="1">
      <c r="B28" s="203"/>
      <c r="C28" s="204"/>
      <c r="D28" s="320" t="s">
        <v>658</v>
      </c>
      <c r="E28" s="320"/>
      <c r="F28" s="320"/>
      <c r="G28" s="320"/>
      <c r="H28" s="320"/>
      <c r="I28" s="320"/>
      <c r="J28" s="320"/>
      <c r="K28" s="200"/>
    </row>
    <row r="29" spans="2:11" customFormat="1" ht="12.75" customHeight="1">
      <c r="B29" s="203"/>
      <c r="C29" s="204"/>
      <c r="D29" s="204"/>
      <c r="E29" s="204"/>
      <c r="F29" s="204"/>
      <c r="G29" s="204"/>
      <c r="H29" s="204"/>
      <c r="I29" s="204"/>
      <c r="J29" s="204"/>
      <c r="K29" s="200"/>
    </row>
    <row r="30" spans="2:11" customFormat="1" ht="15" customHeight="1">
      <c r="B30" s="203"/>
      <c r="C30" s="204"/>
      <c r="D30" s="320" t="s">
        <v>659</v>
      </c>
      <c r="E30" s="320"/>
      <c r="F30" s="320"/>
      <c r="G30" s="320"/>
      <c r="H30" s="320"/>
      <c r="I30" s="320"/>
      <c r="J30" s="320"/>
      <c r="K30" s="200"/>
    </row>
    <row r="31" spans="2:11" customFormat="1" ht="15" customHeight="1">
      <c r="B31" s="203"/>
      <c r="C31" s="204"/>
      <c r="D31" s="320" t="s">
        <v>660</v>
      </c>
      <c r="E31" s="320"/>
      <c r="F31" s="320"/>
      <c r="G31" s="320"/>
      <c r="H31" s="320"/>
      <c r="I31" s="320"/>
      <c r="J31" s="320"/>
      <c r="K31" s="200"/>
    </row>
    <row r="32" spans="2:11" customFormat="1" ht="12.75" customHeight="1">
      <c r="B32" s="203"/>
      <c r="C32" s="204"/>
      <c r="D32" s="204"/>
      <c r="E32" s="204"/>
      <c r="F32" s="204"/>
      <c r="G32" s="204"/>
      <c r="H32" s="204"/>
      <c r="I32" s="204"/>
      <c r="J32" s="204"/>
      <c r="K32" s="200"/>
    </row>
    <row r="33" spans="2:11" customFormat="1" ht="15" customHeight="1">
      <c r="B33" s="203"/>
      <c r="C33" s="204"/>
      <c r="D33" s="320" t="s">
        <v>661</v>
      </c>
      <c r="E33" s="320"/>
      <c r="F33" s="320"/>
      <c r="G33" s="320"/>
      <c r="H33" s="320"/>
      <c r="I33" s="320"/>
      <c r="J33" s="320"/>
      <c r="K33" s="200"/>
    </row>
    <row r="34" spans="2:11" customFormat="1" ht="15" customHeight="1">
      <c r="B34" s="203"/>
      <c r="C34" s="204"/>
      <c r="D34" s="320" t="s">
        <v>662</v>
      </c>
      <c r="E34" s="320"/>
      <c r="F34" s="320"/>
      <c r="G34" s="320"/>
      <c r="H34" s="320"/>
      <c r="I34" s="320"/>
      <c r="J34" s="320"/>
      <c r="K34" s="200"/>
    </row>
    <row r="35" spans="2:11" customFormat="1" ht="15" customHeight="1">
      <c r="B35" s="203"/>
      <c r="C35" s="204"/>
      <c r="D35" s="320" t="s">
        <v>663</v>
      </c>
      <c r="E35" s="320"/>
      <c r="F35" s="320"/>
      <c r="G35" s="320"/>
      <c r="H35" s="320"/>
      <c r="I35" s="320"/>
      <c r="J35" s="320"/>
      <c r="K35" s="200"/>
    </row>
    <row r="36" spans="2:11" customFormat="1" ht="15" customHeight="1">
      <c r="B36" s="203"/>
      <c r="C36" s="204"/>
      <c r="D36" s="202"/>
      <c r="E36" s="205" t="s">
        <v>106</v>
      </c>
      <c r="F36" s="202"/>
      <c r="G36" s="320" t="s">
        <v>664</v>
      </c>
      <c r="H36" s="320"/>
      <c r="I36" s="320"/>
      <c r="J36" s="320"/>
      <c r="K36" s="200"/>
    </row>
    <row r="37" spans="2:11" customFormat="1" ht="30.75" customHeight="1">
      <c r="B37" s="203"/>
      <c r="C37" s="204"/>
      <c r="D37" s="202"/>
      <c r="E37" s="205" t="s">
        <v>665</v>
      </c>
      <c r="F37" s="202"/>
      <c r="G37" s="320" t="s">
        <v>666</v>
      </c>
      <c r="H37" s="320"/>
      <c r="I37" s="320"/>
      <c r="J37" s="320"/>
      <c r="K37" s="200"/>
    </row>
    <row r="38" spans="2:11" customFormat="1" ht="15" customHeight="1">
      <c r="B38" s="203"/>
      <c r="C38" s="204"/>
      <c r="D38" s="202"/>
      <c r="E38" s="205" t="s">
        <v>50</v>
      </c>
      <c r="F38" s="202"/>
      <c r="G38" s="320" t="s">
        <v>667</v>
      </c>
      <c r="H38" s="320"/>
      <c r="I38" s="320"/>
      <c r="J38" s="320"/>
      <c r="K38" s="200"/>
    </row>
    <row r="39" spans="2:11" customFormat="1" ht="15" customHeight="1">
      <c r="B39" s="203"/>
      <c r="C39" s="204"/>
      <c r="D39" s="202"/>
      <c r="E39" s="205" t="s">
        <v>51</v>
      </c>
      <c r="F39" s="202"/>
      <c r="G39" s="320" t="s">
        <v>668</v>
      </c>
      <c r="H39" s="320"/>
      <c r="I39" s="320"/>
      <c r="J39" s="320"/>
      <c r="K39" s="200"/>
    </row>
    <row r="40" spans="2:11" customFormat="1" ht="15" customHeight="1">
      <c r="B40" s="203"/>
      <c r="C40" s="204"/>
      <c r="D40" s="202"/>
      <c r="E40" s="205" t="s">
        <v>107</v>
      </c>
      <c r="F40" s="202"/>
      <c r="G40" s="320" t="s">
        <v>669</v>
      </c>
      <c r="H40" s="320"/>
      <c r="I40" s="320"/>
      <c r="J40" s="320"/>
      <c r="K40" s="200"/>
    </row>
    <row r="41" spans="2:11" customFormat="1" ht="15" customHeight="1">
      <c r="B41" s="203"/>
      <c r="C41" s="204"/>
      <c r="D41" s="202"/>
      <c r="E41" s="205" t="s">
        <v>108</v>
      </c>
      <c r="F41" s="202"/>
      <c r="G41" s="320" t="s">
        <v>670</v>
      </c>
      <c r="H41" s="320"/>
      <c r="I41" s="320"/>
      <c r="J41" s="320"/>
      <c r="K41" s="200"/>
    </row>
    <row r="42" spans="2:11" customFormat="1" ht="15" customHeight="1">
      <c r="B42" s="203"/>
      <c r="C42" s="204"/>
      <c r="D42" s="202"/>
      <c r="E42" s="205" t="s">
        <v>671</v>
      </c>
      <c r="F42" s="202"/>
      <c r="G42" s="320" t="s">
        <v>672</v>
      </c>
      <c r="H42" s="320"/>
      <c r="I42" s="320"/>
      <c r="J42" s="320"/>
      <c r="K42" s="200"/>
    </row>
    <row r="43" spans="2:11" customFormat="1" ht="15" customHeight="1">
      <c r="B43" s="203"/>
      <c r="C43" s="204"/>
      <c r="D43" s="202"/>
      <c r="E43" s="205"/>
      <c r="F43" s="202"/>
      <c r="G43" s="320" t="s">
        <v>673</v>
      </c>
      <c r="H43" s="320"/>
      <c r="I43" s="320"/>
      <c r="J43" s="320"/>
      <c r="K43" s="200"/>
    </row>
    <row r="44" spans="2:11" customFormat="1" ht="15" customHeight="1">
      <c r="B44" s="203"/>
      <c r="C44" s="204"/>
      <c r="D44" s="202"/>
      <c r="E44" s="205" t="s">
        <v>674</v>
      </c>
      <c r="F44" s="202"/>
      <c r="G44" s="320" t="s">
        <v>675</v>
      </c>
      <c r="H44" s="320"/>
      <c r="I44" s="320"/>
      <c r="J44" s="320"/>
      <c r="K44" s="200"/>
    </row>
    <row r="45" spans="2:11" customFormat="1" ht="15" customHeight="1">
      <c r="B45" s="203"/>
      <c r="C45" s="204"/>
      <c r="D45" s="202"/>
      <c r="E45" s="205" t="s">
        <v>110</v>
      </c>
      <c r="F45" s="202"/>
      <c r="G45" s="320" t="s">
        <v>676</v>
      </c>
      <c r="H45" s="320"/>
      <c r="I45" s="320"/>
      <c r="J45" s="320"/>
      <c r="K45" s="200"/>
    </row>
    <row r="46" spans="2:11" customFormat="1" ht="12.75" customHeight="1">
      <c r="B46" s="203"/>
      <c r="C46" s="204"/>
      <c r="D46" s="202"/>
      <c r="E46" s="202"/>
      <c r="F46" s="202"/>
      <c r="G46" s="202"/>
      <c r="H46" s="202"/>
      <c r="I46" s="202"/>
      <c r="J46" s="202"/>
      <c r="K46" s="200"/>
    </row>
    <row r="47" spans="2:11" customFormat="1" ht="15" customHeight="1">
      <c r="B47" s="203"/>
      <c r="C47" s="204"/>
      <c r="D47" s="320" t="s">
        <v>677</v>
      </c>
      <c r="E47" s="320"/>
      <c r="F47" s="320"/>
      <c r="G47" s="320"/>
      <c r="H47" s="320"/>
      <c r="I47" s="320"/>
      <c r="J47" s="320"/>
      <c r="K47" s="200"/>
    </row>
    <row r="48" spans="2:11" customFormat="1" ht="15" customHeight="1">
      <c r="B48" s="203"/>
      <c r="C48" s="204"/>
      <c r="D48" s="204"/>
      <c r="E48" s="320" t="s">
        <v>678</v>
      </c>
      <c r="F48" s="320"/>
      <c r="G48" s="320"/>
      <c r="H48" s="320"/>
      <c r="I48" s="320"/>
      <c r="J48" s="320"/>
      <c r="K48" s="200"/>
    </row>
    <row r="49" spans="2:11" customFormat="1" ht="15" customHeight="1">
      <c r="B49" s="203"/>
      <c r="C49" s="204"/>
      <c r="D49" s="204"/>
      <c r="E49" s="320" t="s">
        <v>679</v>
      </c>
      <c r="F49" s="320"/>
      <c r="G49" s="320"/>
      <c r="H49" s="320"/>
      <c r="I49" s="320"/>
      <c r="J49" s="320"/>
      <c r="K49" s="200"/>
    </row>
    <row r="50" spans="2:11" customFormat="1" ht="15" customHeight="1">
      <c r="B50" s="203"/>
      <c r="C50" s="204"/>
      <c r="D50" s="204"/>
      <c r="E50" s="320" t="s">
        <v>680</v>
      </c>
      <c r="F50" s="320"/>
      <c r="G50" s="320"/>
      <c r="H50" s="320"/>
      <c r="I50" s="320"/>
      <c r="J50" s="320"/>
      <c r="K50" s="200"/>
    </row>
    <row r="51" spans="2:11" customFormat="1" ht="15" customHeight="1">
      <c r="B51" s="203"/>
      <c r="C51" s="204"/>
      <c r="D51" s="320" t="s">
        <v>681</v>
      </c>
      <c r="E51" s="320"/>
      <c r="F51" s="320"/>
      <c r="G51" s="320"/>
      <c r="H51" s="320"/>
      <c r="I51" s="320"/>
      <c r="J51" s="320"/>
      <c r="K51" s="200"/>
    </row>
    <row r="52" spans="2:11" customFormat="1" ht="25.5" customHeight="1">
      <c r="B52" s="199"/>
      <c r="C52" s="321" t="s">
        <v>682</v>
      </c>
      <c r="D52" s="321"/>
      <c r="E52" s="321"/>
      <c r="F52" s="321"/>
      <c r="G52" s="321"/>
      <c r="H52" s="321"/>
      <c r="I52" s="321"/>
      <c r="J52" s="321"/>
      <c r="K52" s="200"/>
    </row>
    <row r="53" spans="2:11" customFormat="1" ht="5.25" customHeight="1">
      <c r="B53" s="199"/>
      <c r="C53" s="201"/>
      <c r="D53" s="201"/>
      <c r="E53" s="201"/>
      <c r="F53" s="201"/>
      <c r="G53" s="201"/>
      <c r="H53" s="201"/>
      <c r="I53" s="201"/>
      <c r="J53" s="201"/>
      <c r="K53" s="200"/>
    </row>
    <row r="54" spans="2:11" customFormat="1" ht="15" customHeight="1">
      <c r="B54" s="199"/>
      <c r="C54" s="320" t="s">
        <v>683</v>
      </c>
      <c r="D54" s="320"/>
      <c r="E54" s="320"/>
      <c r="F54" s="320"/>
      <c r="G54" s="320"/>
      <c r="H54" s="320"/>
      <c r="I54" s="320"/>
      <c r="J54" s="320"/>
      <c r="K54" s="200"/>
    </row>
    <row r="55" spans="2:11" customFormat="1" ht="15" customHeight="1">
      <c r="B55" s="199"/>
      <c r="C55" s="320" t="s">
        <v>684</v>
      </c>
      <c r="D55" s="320"/>
      <c r="E55" s="320"/>
      <c r="F55" s="320"/>
      <c r="G55" s="320"/>
      <c r="H55" s="320"/>
      <c r="I55" s="320"/>
      <c r="J55" s="320"/>
      <c r="K55" s="200"/>
    </row>
    <row r="56" spans="2:11" customFormat="1" ht="12.75" customHeight="1">
      <c r="B56" s="199"/>
      <c r="C56" s="202"/>
      <c r="D56" s="202"/>
      <c r="E56" s="202"/>
      <c r="F56" s="202"/>
      <c r="G56" s="202"/>
      <c r="H56" s="202"/>
      <c r="I56" s="202"/>
      <c r="J56" s="202"/>
      <c r="K56" s="200"/>
    </row>
    <row r="57" spans="2:11" customFormat="1" ht="15" customHeight="1">
      <c r="B57" s="199"/>
      <c r="C57" s="320" t="s">
        <v>685</v>
      </c>
      <c r="D57" s="320"/>
      <c r="E57" s="320"/>
      <c r="F57" s="320"/>
      <c r="G57" s="320"/>
      <c r="H57" s="320"/>
      <c r="I57" s="320"/>
      <c r="J57" s="320"/>
      <c r="K57" s="200"/>
    </row>
    <row r="58" spans="2:11" customFormat="1" ht="15" customHeight="1">
      <c r="B58" s="199"/>
      <c r="C58" s="204"/>
      <c r="D58" s="320" t="s">
        <v>686</v>
      </c>
      <c r="E58" s="320"/>
      <c r="F58" s="320"/>
      <c r="G58" s="320"/>
      <c r="H58" s="320"/>
      <c r="I58" s="320"/>
      <c r="J58" s="320"/>
      <c r="K58" s="200"/>
    </row>
    <row r="59" spans="2:11" customFormat="1" ht="15" customHeight="1">
      <c r="B59" s="199"/>
      <c r="C59" s="204"/>
      <c r="D59" s="320" t="s">
        <v>687</v>
      </c>
      <c r="E59" s="320"/>
      <c r="F59" s="320"/>
      <c r="G59" s="320"/>
      <c r="H59" s="320"/>
      <c r="I59" s="320"/>
      <c r="J59" s="320"/>
      <c r="K59" s="200"/>
    </row>
    <row r="60" spans="2:11" customFormat="1" ht="15" customHeight="1">
      <c r="B60" s="199"/>
      <c r="C60" s="204"/>
      <c r="D60" s="320" t="s">
        <v>688</v>
      </c>
      <c r="E60" s="320"/>
      <c r="F60" s="320"/>
      <c r="G60" s="320"/>
      <c r="H60" s="320"/>
      <c r="I60" s="320"/>
      <c r="J60" s="320"/>
      <c r="K60" s="200"/>
    </row>
    <row r="61" spans="2:11" customFormat="1" ht="15" customHeight="1">
      <c r="B61" s="199"/>
      <c r="C61" s="204"/>
      <c r="D61" s="320" t="s">
        <v>689</v>
      </c>
      <c r="E61" s="320"/>
      <c r="F61" s="320"/>
      <c r="G61" s="320"/>
      <c r="H61" s="320"/>
      <c r="I61" s="320"/>
      <c r="J61" s="320"/>
      <c r="K61" s="200"/>
    </row>
    <row r="62" spans="2:11" customFormat="1" ht="15" customHeight="1">
      <c r="B62" s="199"/>
      <c r="C62" s="204"/>
      <c r="D62" s="323" t="s">
        <v>690</v>
      </c>
      <c r="E62" s="323"/>
      <c r="F62" s="323"/>
      <c r="G62" s="323"/>
      <c r="H62" s="323"/>
      <c r="I62" s="323"/>
      <c r="J62" s="323"/>
      <c r="K62" s="200"/>
    </row>
    <row r="63" spans="2:11" customFormat="1" ht="15" customHeight="1">
      <c r="B63" s="199"/>
      <c r="C63" s="204"/>
      <c r="D63" s="320" t="s">
        <v>691</v>
      </c>
      <c r="E63" s="320"/>
      <c r="F63" s="320"/>
      <c r="G63" s="320"/>
      <c r="H63" s="320"/>
      <c r="I63" s="320"/>
      <c r="J63" s="320"/>
      <c r="K63" s="200"/>
    </row>
    <row r="64" spans="2:11" customFormat="1" ht="12.75" customHeight="1">
      <c r="B64" s="199"/>
      <c r="C64" s="204"/>
      <c r="D64" s="204"/>
      <c r="E64" s="207"/>
      <c r="F64" s="204"/>
      <c r="G64" s="204"/>
      <c r="H64" s="204"/>
      <c r="I64" s="204"/>
      <c r="J64" s="204"/>
      <c r="K64" s="200"/>
    </row>
    <row r="65" spans="2:11" customFormat="1" ht="15" customHeight="1">
      <c r="B65" s="199"/>
      <c r="C65" s="204"/>
      <c r="D65" s="320" t="s">
        <v>692</v>
      </c>
      <c r="E65" s="320"/>
      <c r="F65" s="320"/>
      <c r="G65" s="320"/>
      <c r="H65" s="320"/>
      <c r="I65" s="320"/>
      <c r="J65" s="320"/>
      <c r="K65" s="200"/>
    </row>
    <row r="66" spans="2:11" customFormat="1" ht="15" customHeight="1">
      <c r="B66" s="199"/>
      <c r="C66" s="204"/>
      <c r="D66" s="323" t="s">
        <v>693</v>
      </c>
      <c r="E66" s="323"/>
      <c r="F66" s="323"/>
      <c r="G66" s="323"/>
      <c r="H66" s="323"/>
      <c r="I66" s="323"/>
      <c r="J66" s="323"/>
      <c r="K66" s="200"/>
    </row>
    <row r="67" spans="2:11" customFormat="1" ht="15" customHeight="1">
      <c r="B67" s="199"/>
      <c r="C67" s="204"/>
      <c r="D67" s="320" t="s">
        <v>694</v>
      </c>
      <c r="E67" s="320"/>
      <c r="F67" s="320"/>
      <c r="G67" s="320"/>
      <c r="H67" s="320"/>
      <c r="I67" s="320"/>
      <c r="J67" s="320"/>
      <c r="K67" s="200"/>
    </row>
    <row r="68" spans="2:11" customFormat="1" ht="15" customHeight="1">
      <c r="B68" s="199"/>
      <c r="C68" s="204"/>
      <c r="D68" s="320" t="s">
        <v>695</v>
      </c>
      <c r="E68" s="320"/>
      <c r="F68" s="320"/>
      <c r="G68" s="320"/>
      <c r="H68" s="320"/>
      <c r="I68" s="320"/>
      <c r="J68" s="320"/>
      <c r="K68" s="200"/>
    </row>
    <row r="69" spans="2:11" customFormat="1" ht="15" customHeight="1">
      <c r="B69" s="199"/>
      <c r="C69" s="204"/>
      <c r="D69" s="320" t="s">
        <v>696</v>
      </c>
      <c r="E69" s="320"/>
      <c r="F69" s="320"/>
      <c r="G69" s="320"/>
      <c r="H69" s="320"/>
      <c r="I69" s="320"/>
      <c r="J69" s="320"/>
      <c r="K69" s="200"/>
    </row>
    <row r="70" spans="2:11" customFormat="1" ht="15" customHeight="1">
      <c r="B70" s="199"/>
      <c r="C70" s="204"/>
      <c r="D70" s="320" t="s">
        <v>697</v>
      </c>
      <c r="E70" s="320"/>
      <c r="F70" s="320"/>
      <c r="G70" s="320"/>
      <c r="H70" s="320"/>
      <c r="I70" s="320"/>
      <c r="J70" s="320"/>
      <c r="K70" s="200"/>
    </row>
    <row r="71" spans="2:11" customFormat="1" ht="12.75" customHeight="1">
      <c r="B71" s="208"/>
      <c r="C71" s="209"/>
      <c r="D71" s="209"/>
      <c r="E71" s="209"/>
      <c r="F71" s="209"/>
      <c r="G71" s="209"/>
      <c r="H71" s="209"/>
      <c r="I71" s="209"/>
      <c r="J71" s="209"/>
      <c r="K71" s="210"/>
    </row>
    <row r="72" spans="2:11" customFormat="1" ht="18.75" customHeight="1">
      <c r="B72" s="211"/>
      <c r="C72" s="211"/>
      <c r="D72" s="211"/>
      <c r="E72" s="211"/>
      <c r="F72" s="211"/>
      <c r="G72" s="211"/>
      <c r="H72" s="211"/>
      <c r="I72" s="211"/>
      <c r="J72" s="211"/>
      <c r="K72" s="212"/>
    </row>
    <row r="73" spans="2:11" customFormat="1" ht="18.75" customHeight="1">
      <c r="B73" s="212"/>
      <c r="C73" s="212"/>
      <c r="D73" s="212"/>
      <c r="E73" s="212"/>
      <c r="F73" s="212"/>
      <c r="G73" s="212"/>
      <c r="H73" s="212"/>
      <c r="I73" s="212"/>
      <c r="J73" s="212"/>
      <c r="K73" s="212"/>
    </row>
    <row r="74" spans="2:11" customFormat="1" ht="7.5" customHeight="1">
      <c r="B74" s="213"/>
      <c r="C74" s="214"/>
      <c r="D74" s="214"/>
      <c r="E74" s="214"/>
      <c r="F74" s="214"/>
      <c r="G74" s="214"/>
      <c r="H74" s="214"/>
      <c r="I74" s="214"/>
      <c r="J74" s="214"/>
      <c r="K74" s="215"/>
    </row>
    <row r="75" spans="2:11" customFormat="1" ht="45" customHeight="1">
      <c r="B75" s="216"/>
      <c r="C75" s="324" t="s">
        <v>698</v>
      </c>
      <c r="D75" s="324"/>
      <c r="E75" s="324"/>
      <c r="F75" s="324"/>
      <c r="G75" s="324"/>
      <c r="H75" s="324"/>
      <c r="I75" s="324"/>
      <c r="J75" s="324"/>
      <c r="K75" s="217"/>
    </row>
    <row r="76" spans="2:11" customFormat="1" ht="17.25" customHeight="1">
      <c r="B76" s="216"/>
      <c r="C76" s="218" t="s">
        <v>699</v>
      </c>
      <c r="D76" s="218"/>
      <c r="E76" s="218"/>
      <c r="F76" s="218" t="s">
        <v>700</v>
      </c>
      <c r="G76" s="219"/>
      <c r="H76" s="218" t="s">
        <v>51</v>
      </c>
      <c r="I76" s="218" t="s">
        <v>54</v>
      </c>
      <c r="J76" s="218" t="s">
        <v>701</v>
      </c>
      <c r="K76" s="217"/>
    </row>
    <row r="77" spans="2:11" customFormat="1" ht="17.25" customHeight="1">
      <c r="B77" s="216"/>
      <c r="C77" s="220" t="s">
        <v>702</v>
      </c>
      <c r="D77" s="220"/>
      <c r="E77" s="220"/>
      <c r="F77" s="221" t="s">
        <v>703</v>
      </c>
      <c r="G77" s="222"/>
      <c r="H77" s="220"/>
      <c r="I77" s="220"/>
      <c r="J77" s="220" t="s">
        <v>704</v>
      </c>
      <c r="K77" s="217"/>
    </row>
    <row r="78" spans="2:11" customFormat="1" ht="5.25" customHeight="1">
      <c r="B78" s="216"/>
      <c r="C78" s="223"/>
      <c r="D78" s="223"/>
      <c r="E78" s="223"/>
      <c r="F78" s="223"/>
      <c r="G78" s="224"/>
      <c r="H78" s="223"/>
      <c r="I78" s="223"/>
      <c r="J78" s="223"/>
      <c r="K78" s="217"/>
    </row>
    <row r="79" spans="2:11" customFormat="1" ht="15" customHeight="1">
      <c r="B79" s="216"/>
      <c r="C79" s="205" t="s">
        <v>50</v>
      </c>
      <c r="D79" s="225"/>
      <c r="E79" s="225"/>
      <c r="F79" s="226" t="s">
        <v>705</v>
      </c>
      <c r="G79" s="227"/>
      <c r="H79" s="205" t="s">
        <v>706</v>
      </c>
      <c r="I79" s="205" t="s">
        <v>707</v>
      </c>
      <c r="J79" s="205">
        <v>20</v>
      </c>
      <c r="K79" s="217"/>
    </row>
    <row r="80" spans="2:11" customFormat="1" ht="15" customHeight="1">
      <c r="B80" s="216"/>
      <c r="C80" s="205" t="s">
        <v>708</v>
      </c>
      <c r="D80" s="205"/>
      <c r="E80" s="205"/>
      <c r="F80" s="226" t="s">
        <v>705</v>
      </c>
      <c r="G80" s="227"/>
      <c r="H80" s="205" t="s">
        <v>709</v>
      </c>
      <c r="I80" s="205" t="s">
        <v>707</v>
      </c>
      <c r="J80" s="205">
        <v>120</v>
      </c>
      <c r="K80" s="217"/>
    </row>
    <row r="81" spans="2:11" customFormat="1" ht="15" customHeight="1">
      <c r="B81" s="228"/>
      <c r="C81" s="205" t="s">
        <v>710</v>
      </c>
      <c r="D81" s="205"/>
      <c r="E81" s="205"/>
      <c r="F81" s="226" t="s">
        <v>711</v>
      </c>
      <c r="G81" s="227"/>
      <c r="H81" s="205" t="s">
        <v>712</v>
      </c>
      <c r="I81" s="205" t="s">
        <v>707</v>
      </c>
      <c r="J81" s="205">
        <v>50</v>
      </c>
      <c r="K81" s="217"/>
    </row>
    <row r="82" spans="2:11" customFormat="1" ht="15" customHeight="1">
      <c r="B82" s="228"/>
      <c r="C82" s="205" t="s">
        <v>713</v>
      </c>
      <c r="D82" s="205"/>
      <c r="E82" s="205"/>
      <c r="F82" s="226" t="s">
        <v>705</v>
      </c>
      <c r="G82" s="227"/>
      <c r="H82" s="205" t="s">
        <v>714</v>
      </c>
      <c r="I82" s="205" t="s">
        <v>715</v>
      </c>
      <c r="J82" s="205"/>
      <c r="K82" s="217"/>
    </row>
    <row r="83" spans="2:11" customFormat="1" ht="15" customHeight="1">
      <c r="B83" s="228"/>
      <c r="C83" s="205" t="s">
        <v>716</v>
      </c>
      <c r="D83" s="205"/>
      <c r="E83" s="205"/>
      <c r="F83" s="226" t="s">
        <v>711</v>
      </c>
      <c r="G83" s="205"/>
      <c r="H83" s="205" t="s">
        <v>717</v>
      </c>
      <c r="I83" s="205" t="s">
        <v>707</v>
      </c>
      <c r="J83" s="205">
        <v>15</v>
      </c>
      <c r="K83" s="217"/>
    </row>
    <row r="84" spans="2:11" customFormat="1" ht="15" customHeight="1">
      <c r="B84" s="228"/>
      <c r="C84" s="205" t="s">
        <v>718</v>
      </c>
      <c r="D84" s="205"/>
      <c r="E84" s="205"/>
      <c r="F84" s="226" t="s">
        <v>711</v>
      </c>
      <c r="G84" s="205"/>
      <c r="H84" s="205" t="s">
        <v>719</v>
      </c>
      <c r="I84" s="205" t="s">
        <v>707</v>
      </c>
      <c r="J84" s="205">
        <v>15</v>
      </c>
      <c r="K84" s="217"/>
    </row>
    <row r="85" spans="2:11" customFormat="1" ht="15" customHeight="1">
      <c r="B85" s="228"/>
      <c r="C85" s="205" t="s">
        <v>720</v>
      </c>
      <c r="D85" s="205"/>
      <c r="E85" s="205"/>
      <c r="F85" s="226" t="s">
        <v>711</v>
      </c>
      <c r="G85" s="205"/>
      <c r="H85" s="205" t="s">
        <v>721</v>
      </c>
      <c r="I85" s="205" t="s">
        <v>707</v>
      </c>
      <c r="J85" s="205">
        <v>20</v>
      </c>
      <c r="K85" s="217"/>
    </row>
    <row r="86" spans="2:11" customFormat="1" ht="15" customHeight="1">
      <c r="B86" s="228"/>
      <c r="C86" s="205" t="s">
        <v>722</v>
      </c>
      <c r="D86" s="205"/>
      <c r="E86" s="205"/>
      <c r="F86" s="226" t="s">
        <v>711</v>
      </c>
      <c r="G86" s="205"/>
      <c r="H86" s="205" t="s">
        <v>723</v>
      </c>
      <c r="I86" s="205" t="s">
        <v>707</v>
      </c>
      <c r="J86" s="205">
        <v>20</v>
      </c>
      <c r="K86" s="217"/>
    </row>
    <row r="87" spans="2:11" customFormat="1" ht="15" customHeight="1">
      <c r="B87" s="228"/>
      <c r="C87" s="205" t="s">
        <v>724</v>
      </c>
      <c r="D87" s="205"/>
      <c r="E87" s="205"/>
      <c r="F87" s="226" t="s">
        <v>711</v>
      </c>
      <c r="G87" s="227"/>
      <c r="H87" s="205" t="s">
        <v>725</v>
      </c>
      <c r="I87" s="205" t="s">
        <v>707</v>
      </c>
      <c r="J87" s="205">
        <v>50</v>
      </c>
      <c r="K87" s="217"/>
    </row>
    <row r="88" spans="2:11" customFormat="1" ht="15" customHeight="1">
      <c r="B88" s="228"/>
      <c r="C88" s="205" t="s">
        <v>726</v>
      </c>
      <c r="D88" s="205"/>
      <c r="E88" s="205"/>
      <c r="F88" s="226" t="s">
        <v>711</v>
      </c>
      <c r="G88" s="227"/>
      <c r="H88" s="205" t="s">
        <v>727</v>
      </c>
      <c r="I88" s="205" t="s">
        <v>707</v>
      </c>
      <c r="J88" s="205">
        <v>20</v>
      </c>
      <c r="K88" s="217"/>
    </row>
    <row r="89" spans="2:11" customFormat="1" ht="15" customHeight="1">
      <c r="B89" s="228"/>
      <c r="C89" s="205" t="s">
        <v>728</v>
      </c>
      <c r="D89" s="205"/>
      <c r="E89" s="205"/>
      <c r="F89" s="226" t="s">
        <v>711</v>
      </c>
      <c r="G89" s="227"/>
      <c r="H89" s="205" t="s">
        <v>729</v>
      </c>
      <c r="I89" s="205" t="s">
        <v>707</v>
      </c>
      <c r="J89" s="205">
        <v>20</v>
      </c>
      <c r="K89" s="217"/>
    </row>
    <row r="90" spans="2:11" customFormat="1" ht="15" customHeight="1">
      <c r="B90" s="228"/>
      <c r="C90" s="205" t="s">
        <v>730</v>
      </c>
      <c r="D90" s="205"/>
      <c r="E90" s="205"/>
      <c r="F90" s="226" t="s">
        <v>711</v>
      </c>
      <c r="G90" s="227"/>
      <c r="H90" s="205" t="s">
        <v>731</v>
      </c>
      <c r="I90" s="205" t="s">
        <v>707</v>
      </c>
      <c r="J90" s="205">
        <v>50</v>
      </c>
      <c r="K90" s="217"/>
    </row>
    <row r="91" spans="2:11" customFormat="1" ht="15" customHeight="1">
      <c r="B91" s="228"/>
      <c r="C91" s="205" t="s">
        <v>732</v>
      </c>
      <c r="D91" s="205"/>
      <c r="E91" s="205"/>
      <c r="F91" s="226" t="s">
        <v>711</v>
      </c>
      <c r="G91" s="227"/>
      <c r="H91" s="205" t="s">
        <v>732</v>
      </c>
      <c r="I91" s="205" t="s">
        <v>707</v>
      </c>
      <c r="J91" s="205">
        <v>50</v>
      </c>
      <c r="K91" s="217"/>
    </row>
    <row r="92" spans="2:11" customFormat="1" ht="15" customHeight="1">
      <c r="B92" s="228"/>
      <c r="C92" s="205" t="s">
        <v>733</v>
      </c>
      <c r="D92" s="205"/>
      <c r="E92" s="205"/>
      <c r="F92" s="226" t="s">
        <v>711</v>
      </c>
      <c r="G92" s="227"/>
      <c r="H92" s="205" t="s">
        <v>734</v>
      </c>
      <c r="I92" s="205" t="s">
        <v>707</v>
      </c>
      <c r="J92" s="205">
        <v>255</v>
      </c>
      <c r="K92" s="217"/>
    </row>
    <row r="93" spans="2:11" customFormat="1" ht="15" customHeight="1">
      <c r="B93" s="228"/>
      <c r="C93" s="205" t="s">
        <v>735</v>
      </c>
      <c r="D93" s="205"/>
      <c r="E93" s="205"/>
      <c r="F93" s="226" t="s">
        <v>705</v>
      </c>
      <c r="G93" s="227"/>
      <c r="H93" s="205" t="s">
        <v>736</v>
      </c>
      <c r="I93" s="205" t="s">
        <v>737</v>
      </c>
      <c r="J93" s="205"/>
      <c r="K93" s="217"/>
    </row>
    <row r="94" spans="2:11" customFormat="1" ht="15" customHeight="1">
      <c r="B94" s="228"/>
      <c r="C94" s="205" t="s">
        <v>738</v>
      </c>
      <c r="D94" s="205"/>
      <c r="E94" s="205"/>
      <c r="F94" s="226" t="s">
        <v>705</v>
      </c>
      <c r="G94" s="227"/>
      <c r="H94" s="205" t="s">
        <v>739</v>
      </c>
      <c r="I94" s="205" t="s">
        <v>740</v>
      </c>
      <c r="J94" s="205"/>
      <c r="K94" s="217"/>
    </row>
    <row r="95" spans="2:11" customFormat="1" ht="15" customHeight="1">
      <c r="B95" s="228"/>
      <c r="C95" s="205" t="s">
        <v>741</v>
      </c>
      <c r="D95" s="205"/>
      <c r="E95" s="205"/>
      <c r="F95" s="226" t="s">
        <v>705</v>
      </c>
      <c r="G95" s="227"/>
      <c r="H95" s="205" t="s">
        <v>741</v>
      </c>
      <c r="I95" s="205" t="s">
        <v>740</v>
      </c>
      <c r="J95" s="205"/>
      <c r="K95" s="217"/>
    </row>
    <row r="96" spans="2:11" customFormat="1" ht="15" customHeight="1">
      <c r="B96" s="228"/>
      <c r="C96" s="205" t="s">
        <v>35</v>
      </c>
      <c r="D96" s="205"/>
      <c r="E96" s="205"/>
      <c r="F96" s="226" t="s">
        <v>705</v>
      </c>
      <c r="G96" s="227"/>
      <c r="H96" s="205" t="s">
        <v>742</v>
      </c>
      <c r="I96" s="205" t="s">
        <v>740</v>
      </c>
      <c r="J96" s="205"/>
      <c r="K96" s="217"/>
    </row>
    <row r="97" spans="2:11" customFormat="1" ht="15" customHeight="1">
      <c r="B97" s="228"/>
      <c r="C97" s="205" t="s">
        <v>45</v>
      </c>
      <c r="D97" s="205"/>
      <c r="E97" s="205"/>
      <c r="F97" s="226" t="s">
        <v>705</v>
      </c>
      <c r="G97" s="227"/>
      <c r="H97" s="205" t="s">
        <v>743</v>
      </c>
      <c r="I97" s="205" t="s">
        <v>740</v>
      </c>
      <c r="J97" s="205"/>
      <c r="K97" s="217"/>
    </row>
    <row r="98" spans="2:11" customFormat="1" ht="15" customHeight="1">
      <c r="B98" s="229"/>
      <c r="C98" s="230"/>
      <c r="D98" s="230"/>
      <c r="E98" s="230"/>
      <c r="F98" s="230"/>
      <c r="G98" s="230"/>
      <c r="H98" s="230"/>
      <c r="I98" s="230"/>
      <c r="J98" s="230"/>
      <c r="K98" s="231"/>
    </row>
    <row r="99" spans="2:11" customFormat="1" ht="18.75" customHeight="1">
      <c r="B99" s="232"/>
      <c r="C99" s="233"/>
      <c r="D99" s="233"/>
      <c r="E99" s="233"/>
      <c r="F99" s="233"/>
      <c r="G99" s="233"/>
      <c r="H99" s="233"/>
      <c r="I99" s="233"/>
      <c r="J99" s="233"/>
      <c r="K99" s="232"/>
    </row>
    <row r="100" spans="2:11" customFormat="1" ht="18.75" customHeight="1"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</row>
    <row r="101" spans="2:11" customFormat="1" ht="7.5" customHeight="1">
      <c r="B101" s="213"/>
      <c r="C101" s="214"/>
      <c r="D101" s="214"/>
      <c r="E101" s="214"/>
      <c r="F101" s="214"/>
      <c r="G101" s="214"/>
      <c r="H101" s="214"/>
      <c r="I101" s="214"/>
      <c r="J101" s="214"/>
      <c r="K101" s="215"/>
    </row>
    <row r="102" spans="2:11" customFormat="1" ht="45" customHeight="1">
      <c r="B102" s="216"/>
      <c r="C102" s="324" t="s">
        <v>744</v>
      </c>
      <c r="D102" s="324"/>
      <c r="E102" s="324"/>
      <c r="F102" s="324"/>
      <c r="G102" s="324"/>
      <c r="H102" s="324"/>
      <c r="I102" s="324"/>
      <c r="J102" s="324"/>
      <c r="K102" s="217"/>
    </row>
    <row r="103" spans="2:11" customFormat="1" ht="17.25" customHeight="1">
      <c r="B103" s="216"/>
      <c r="C103" s="218" t="s">
        <v>699</v>
      </c>
      <c r="D103" s="218"/>
      <c r="E103" s="218"/>
      <c r="F103" s="218" t="s">
        <v>700</v>
      </c>
      <c r="G103" s="219"/>
      <c r="H103" s="218" t="s">
        <v>51</v>
      </c>
      <c r="I103" s="218" t="s">
        <v>54</v>
      </c>
      <c r="J103" s="218" t="s">
        <v>701</v>
      </c>
      <c r="K103" s="217"/>
    </row>
    <row r="104" spans="2:11" customFormat="1" ht="17.25" customHeight="1">
      <c r="B104" s="216"/>
      <c r="C104" s="220" t="s">
        <v>702</v>
      </c>
      <c r="D104" s="220"/>
      <c r="E104" s="220"/>
      <c r="F104" s="221" t="s">
        <v>703</v>
      </c>
      <c r="G104" s="222"/>
      <c r="H104" s="220"/>
      <c r="I104" s="220"/>
      <c r="J104" s="220" t="s">
        <v>704</v>
      </c>
      <c r="K104" s="217"/>
    </row>
    <row r="105" spans="2:11" customFormat="1" ht="5.25" customHeight="1">
      <c r="B105" s="216"/>
      <c r="C105" s="218"/>
      <c r="D105" s="218"/>
      <c r="E105" s="218"/>
      <c r="F105" s="218"/>
      <c r="G105" s="234"/>
      <c r="H105" s="218"/>
      <c r="I105" s="218"/>
      <c r="J105" s="218"/>
      <c r="K105" s="217"/>
    </row>
    <row r="106" spans="2:11" customFormat="1" ht="15" customHeight="1">
      <c r="B106" s="216"/>
      <c r="C106" s="205" t="s">
        <v>50</v>
      </c>
      <c r="D106" s="225"/>
      <c r="E106" s="225"/>
      <c r="F106" s="226" t="s">
        <v>705</v>
      </c>
      <c r="G106" s="205"/>
      <c r="H106" s="205" t="s">
        <v>745</v>
      </c>
      <c r="I106" s="205" t="s">
        <v>707</v>
      </c>
      <c r="J106" s="205">
        <v>20</v>
      </c>
      <c r="K106" s="217"/>
    </row>
    <row r="107" spans="2:11" customFormat="1" ht="15" customHeight="1">
      <c r="B107" s="216"/>
      <c r="C107" s="205" t="s">
        <v>708</v>
      </c>
      <c r="D107" s="205"/>
      <c r="E107" s="205"/>
      <c r="F107" s="226" t="s">
        <v>705</v>
      </c>
      <c r="G107" s="205"/>
      <c r="H107" s="205" t="s">
        <v>745</v>
      </c>
      <c r="I107" s="205" t="s">
        <v>707</v>
      </c>
      <c r="J107" s="205">
        <v>120</v>
      </c>
      <c r="K107" s="217"/>
    </row>
    <row r="108" spans="2:11" customFormat="1" ht="15" customHeight="1">
      <c r="B108" s="228"/>
      <c r="C108" s="205" t="s">
        <v>710</v>
      </c>
      <c r="D108" s="205"/>
      <c r="E108" s="205"/>
      <c r="F108" s="226" t="s">
        <v>711</v>
      </c>
      <c r="G108" s="205"/>
      <c r="H108" s="205" t="s">
        <v>745</v>
      </c>
      <c r="I108" s="205" t="s">
        <v>707</v>
      </c>
      <c r="J108" s="205">
        <v>50</v>
      </c>
      <c r="K108" s="217"/>
    </row>
    <row r="109" spans="2:11" customFormat="1" ht="15" customHeight="1">
      <c r="B109" s="228"/>
      <c r="C109" s="205" t="s">
        <v>713</v>
      </c>
      <c r="D109" s="205"/>
      <c r="E109" s="205"/>
      <c r="F109" s="226" t="s">
        <v>705</v>
      </c>
      <c r="G109" s="205"/>
      <c r="H109" s="205" t="s">
        <v>745</v>
      </c>
      <c r="I109" s="205" t="s">
        <v>715</v>
      </c>
      <c r="J109" s="205"/>
      <c r="K109" s="217"/>
    </row>
    <row r="110" spans="2:11" customFormat="1" ht="15" customHeight="1">
      <c r="B110" s="228"/>
      <c r="C110" s="205" t="s">
        <v>724</v>
      </c>
      <c r="D110" s="205"/>
      <c r="E110" s="205"/>
      <c r="F110" s="226" t="s">
        <v>711</v>
      </c>
      <c r="G110" s="205"/>
      <c r="H110" s="205" t="s">
        <v>745</v>
      </c>
      <c r="I110" s="205" t="s">
        <v>707</v>
      </c>
      <c r="J110" s="205">
        <v>50</v>
      </c>
      <c r="K110" s="217"/>
    </row>
    <row r="111" spans="2:11" customFormat="1" ht="15" customHeight="1">
      <c r="B111" s="228"/>
      <c r="C111" s="205" t="s">
        <v>732</v>
      </c>
      <c r="D111" s="205"/>
      <c r="E111" s="205"/>
      <c r="F111" s="226" t="s">
        <v>711</v>
      </c>
      <c r="G111" s="205"/>
      <c r="H111" s="205" t="s">
        <v>745</v>
      </c>
      <c r="I111" s="205" t="s">
        <v>707</v>
      </c>
      <c r="J111" s="205">
        <v>50</v>
      </c>
      <c r="K111" s="217"/>
    </row>
    <row r="112" spans="2:11" customFormat="1" ht="15" customHeight="1">
      <c r="B112" s="228"/>
      <c r="C112" s="205" t="s">
        <v>730</v>
      </c>
      <c r="D112" s="205"/>
      <c r="E112" s="205"/>
      <c r="F112" s="226" t="s">
        <v>711</v>
      </c>
      <c r="G112" s="205"/>
      <c r="H112" s="205" t="s">
        <v>745</v>
      </c>
      <c r="I112" s="205" t="s">
        <v>707</v>
      </c>
      <c r="J112" s="205">
        <v>50</v>
      </c>
      <c r="K112" s="217"/>
    </row>
    <row r="113" spans="2:11" customFormat="1" ht="15" customHeight="1">
      <c r="B113" s="228"/>
      <c r="C113" s="205" t="s">
        <v>50</v>
      </c>
      <c r="D113" s="205"/>
      <c r="E113" s="205"/>
      <c r="F113" s="226" t="s">
        <v>705</v>
      </c>
      <c r="G113" s="205"/>
      <c r="H113" s="205" t="s">
        <v>746</v>
      </c>
      <c r="I113" s="205" t="s">
        <v>707</v>
      </c>
      <c r="J113" s="205">
        <v>20</v>
      </c>
      <c r="K113" s="217"/>
    </row>
    <row r="114" spans="2:11" customFormat="1" ht="15" customHeight="1">
      <c r="B114" s="228"/>
      <c r="C114" s="205" t="s">
        <v>747</v>
      </c>
      <c r="D114" s="205"/>
      <c r="E114" s="205"/>
      <c r="F114" s="226" t="s">
        <v>705</v>
      </c>
      <c r="G114" s="205"/>
      <c r="H114" s="205" t="s">
        <v>748</v>
      </c>
      <c r="I114" s="205" t="s">
        <v>707</v>
      </c>
      <c r="J114" s="205">
        <v>120</v>
      </c>
      <c r="K114" s="217"/>
    </row>
    <row r="115" spans="2:11" customFormat="1" ht="15" customHeight="1">
      <c r="B115" s="228"/>
      <c r="C115" s="205" t="s">
        <v>35</v>
      </c>
      <c r="D115" s="205"/>
      <c r="E115" s="205"/>
      <c r="F115" s="226" t="s">
        <v>705</v>
      </c>
      <c r="G115" s="205"/>
      <c r="H115" s="205" t="s">
        <v>749</v>
      </c>
      <c r="I115" s="205" t="s">
        <v>740</v>
      </c>
      <c r="J115" s="205"/>
      <c r="K115" s="217"/>
    </row>
    <row r="116" spans="2:11" customFormat="1" ht="15" customHeight="1">
      <c r="B116" s="228"/>
      <c r="C116" s="205" t="s">
        <v>45</v>
      </c>
      <c r="D116" s="205"/>
      <c r="E116" s="205"/>
      <c r="F116" s="226" t="s">
        <v>705</v>
      </c>
      <c r="G116" s="205"/>
      <c r="H116" s="205" t="s">
        <v>750</v>
      </c>
      <c r="I116" s="205" t="s">
        <v>740</v>
      </c>
      <c r="J116" s="205"/>
      <c r="K116" s="217"/>
    </row>
    <row r="117" spans="2:11" customFormat="1" ht="15" customHeight="1">
      <c r="B117" s="228"/>
      <c r="C117" s="205" t="s">
        <v>54</v>
      </c>
      <c r="D117" s="205"/>
      <c r="E117" s="205"/>
      <c r="F117" s="226" t="s">
        <v>705</v>
      </c>
      <c r="G117" s="205"/>
      <c r="H117" s="205" t="s">
        <v>751</v>
      </c>
      <c r="I117" s="205" t="s">
        <v>752</v>
      </c>
      <c r="J117" s="205"/>
      <c r="K117" s="217"/>
    </row>
    <row r="118" spans="2:11" customFormat="1" ht="15" customHeight="1">
      <c r="B118" s="229"/>
      <c r="C118" s="235"/>
      <c r="D118" s="235"/>
      <c r="E118" s="235"/>
      <c r="F118" s="235"/>
      <c r="G118" s="235"/>
      <c r="H118" s="235"/>
      <c r="I118" s="235"/>
      <c r="J118" s="235"/>
      <c r="K118" s="231"/>
    </row>
    <row r="119" spans="2:11" customFormat="1" ht="18.75" customHeight="1">
      <c r="B119" s="236"/>
      <c r="C119" s="237"/>
      <c r="D119" s="237"/>
      <c r="E119" s="237"/>
      <c r="F119" s="238"/>
      <c r="G119" s="237"/>
      <c r="H119" s="237"/>
      <c r="I119" s="237"/>
      <c r="J119" s="237"/>
      <c r="K119" s="236"/>
    </row>
    <row r="120" spans="2:11" customFormat="1" ht="18.75" customHeight="1">
      <c r="B120" s="212"/>
      <c r="C120" s="212"/>
      <c r="D120" s="212"/>
      <c r="E120" s="212"/>
      <c r="F120" s="212"/>
      <c r="G120" s="212"/>
      <c r="H120" s="212"/>
      <c r="I120" s="212"/>
      <c r="J120" s="212"/>
      <c r="K120" s="212"/>
    </row>
    <row r="121" spans="2:11" customFormat="1" ht="7.5" customHeight="1">
      <c r="B121" s="239"/>
      <c r="C121" s="240"/>
      <c r="D121" s="240"/>
      <c r="E121" s="240"/>
      <c r="F121" s="240"/>
      <c r="G121" s="240"/>
      <c r="H121" s="240"/>
      <c r="I121" s="240"/>
      <c r="J121" s="240"/>
      <c r="K121" s="241"/>
    </row>
    <row r="122" spans="2:11" customFormat="1" ht="45" customHeight="1">
      <c r="B122" s="242"/>
      <c r="C122" s="322" t="s">
        <v>753</v>
      </c>
      <c r="D122" s="322"/>
      <c r="E122" s="322"/>
      <c r="F122" s="322"/>
      <c r="G122" s="322"/>
      <c r="H122" s="322"/>
      <c r="I122" s="322"/>
      <c r="J122" s="322"/>
      <c r="K122" s="243"/>
    </row>
    <row r="123" spans="2:11" customFormat="1" ht="17.25" customHeight="1">
      <c r="B123" s="244"/>
      <c r="C123" s="218" t="s">
        <v>699</v>
      </c>
      <c r="D123" s="218"/>
      <c r="E123" s="218"/>
      <c r="F123" s="218" t="s">
        <v>700</v>
      </c>
      <c r="G123" s="219"/>
      <c r="H123" s="218" t="s">
        <v>51</v>
      </c>
      <c r="I123" s="218" t="s">
        <v>54</v>
      </c>
      <c r="J123" s="218" t="s">
        <v>701</v>
      </c>
      <c r="K123" s="245"/>
    </row>
    <row r="124" spans="2:11" customFormat="1" ht="17.25" customHeight="1">
      <c r="B124" s="244"/>
      <c r="C124" s="220" t="s">
        <v>702</v>
      </c>
      <c r="D124" s="220"/>
      <c r="E124" s="220"/>
      <c r="F124" s="221" t="s">
        <v>703</v>
      </c>
      <c r="G124" s="222"/>
      <c r="H124" s="220"/>
      <c r="I124" s="220"/>
      <c r="J124" s="220" t="s">
        <v>704</v>
      </c>
      <c r="K124" s="245"/>
    </row>
    <row r="125" spans="2:11" customFormat="1" ht="5.25" customHeight="1">
      <c r="B125" s="246"/>
      <c r="C125" s="223"/>
      <c r="D125" s="223"/>
      <c r="E125" s="223"/>
      <c r="F125" s="223"/>
      <c r="G125" s="247"/>
      <c r="H125" s="223"/>
      <c r="I125" s="223"/>
      <c r="J125" s="223"/>
      <c r="K125" s="248"/>
    </row>
    <row r="126" spans="2:11" customFormat="1" ht="15" customHeight="1">
      <c r="B126" s="246"/>
      <c r="C126" s="205" t="s">
        <v>708</v>
      </c>
      <c r="D126" s="225"/>
      <c r="E126" s="225"/>
      <c r="F126" s="226" t="s">
        <v>705</v>
      </c>
      <c r="G126" s="205"/>
      <c r="H126" s="205" t="s">
        <v>745</v>
      </c>
      <c r="I126" s="205" t="s">
        <v>707</v>
      </c>
      <c r="J126" s="205">
        <v>120</v>
      </c>
      <c r="K126" s="249"/>
    </row>
    <row r="127" spans="2:11" customFormat="1" ht="15" customHeight="1">
      <c r="B127" s="246"/>
      <c r="C127" s="205" t="s">
        <v>754</v>
      </c>
      <c r="D127" s="205"/>
      <c r="E127" s="205"/>
      <c r="F127" s="226" t="s">
        <v>705</v>
      </c>
      <c r="G127" s="205"/>
      <c r="H127" s="205" t="s">
        <v>755</v>
      </c>
      <c r="I127" s="205" t="s">
        <v>707</v>
      </c>
      <c r="J127" s="205" t="s">
        <v>756</v>
      </c>
      <c r="K127" s="249"/>
    </row>
    <row r="128" spans="2:11" customFormat="1" ht="15" customHeight="1">
      <c r="B128" s="246"/>
      <c r="C128" s="205" t="s">
        <v>653</v>
      </c>
      <c r="D128" s="205"/>
      <c r="E128" s="205"/>
      <c r="F128" s="226" t="s">
        <v>705</v>
      </c>
      <c r="G128" s="205"/>
      <c r="H128" s="205" t="s">
        <v>757</v>
      </c>
      <c r="I128" s="205" t="s">
        <v>707</v>
      </c>
      <c r="J128" s="205" t="s">
        <v>756</v>
      </c>
      <c r="K128" s="249"/>
    </row>
    <row r="129" spans="2:11" customFormat="1" ht="15" customHeight="1">
      <c r="B129" s="246"/>
      <c r="C129" s="205" t="s">
        <v>716</v>
      </c>
      <c r="D129" s="205"/>
      <c r="E129" s="205"/>
      <c r="F129" s="226" t="s">
        <v>711</v>
      </c>
      <c r="G129" s="205"/>
      <c r="H129" s="205" t="s">
        <v>717</v>
      </c>
      <c r="I129" s="205" t="s">
        <v>707</v>
      </c>
      <c r="J129" s="205">
        <v>15</v>
      </c>
      <c r="K129" s="249"/>
    </row>
    <row r="130" spans="2:11" customFormat="1" ht="15" customHeight="1">
      <c r="B130" s="246"/>
      <c r="C130" s="205" t="s">
        <v>718</v>
      </c>
      <c r="D130" s="205"/>
      <c r="E130" s="205"/>
      <c r="F130" s="226" t="s">
        <v>711</v>
      </c>
      <c r="G130" s="205"/>
      <c r="H130" s="205" t="s">
        <v>719</v>
      </c>
      <c r="I130" s="205" t="s">
        <v>707</v>
      </c>
      <c r="J130" s="205">
        <v>15</v>
      </c>
      <c r="K130" s="249"/>
    </row>
    <row r="131" spans="2:11" customFormat="1" ht="15" customHeight="1">
      <c r="B131" s="246"/>
      <c r="C131" s="205" t="s">
        <v>720</v>
      </c>
      <c r="D131" s="205"/>
      <c r="E131" s="205"/>
      <c r="F131" s="226" t="s">
        <v>711</v>
      </c>
      <c r="G131" s="205"/>
      <c r="H131" s="205" t="s">
        <v>721</v>
      </c>
      <c r="I131" s="205" t="s">
        <v>707</v>
      </c>
      <c r="J131" s="205">
        <v>20</v>
      </c>
      <c r="K131" s="249"/>
    </row>
    <row r="132" spans="2:11" customFormat="1" ht="15" customHeight="1">
      <c r="B132" s="246"/>
      <c r="C132" s="205" t="s">
        <v>722</v>
      </c>
      <c r="D132" s="205"/>
      <c r="E132" s="205"/>
      <c r="F132" s="226" t="s">
        <v>711</v>
      </c>
      <c r="G132" s="205"/>
      <c r="H132" s="205" t="s">
        <v>723</v>
      </c>
      <c r="I132" s="205" t="s">
        <v>707</v>
      </c>
      <c r="J132" s="205">
        <v>20</v>
      </c>
      <c r="K132" s="249"/>
    </row>
    <row r="133" spans="2:11" customFormat="1" ht="15" customHeight="1">
      <c r="B133" s="246"/>
      <c r="C133" s="205" t="s">
        <v>710</v>
      </c>
      <c r="D133" s="205"/>
      <c r="E133" s="205"/>
      <c r="F133" s="226" t="s">
        <v>711</v>
      </c>
      <c r="G133" s="205"/>
      <c r="H133" s="205" t="s">
        <v>745</v>
      </c>
      <c r="I133" s="205" t="s">
        <v>707</v>
      </c>
      <c r="J133" s="205">
        <v>50</v>
      </c>
      <c r="K133" s="249"/>
    </row>
    <row r="134" spans="2:11" customFormat="1" ht="15" customHeight="1">
      <c r="B134" s="246"/>
      <c r="C134" s="205" t="s">
        <v>724</v>
      </c>
      <c r="D134" s="205"/>
      <c r="E134" s="205"/>
      <c r="F134" s="226" t="s">
        <v>711</v>
      </c>
      <c r="G134" s="205"/>
      <c r="H134" s="205" t="s">
        <v>745</v>
      </c>
      <c r="I134" s="205" t="s">
        <v>707</v>
      </c>
      <c r="J134" s="205">
        <v>50</v>
      </c>
      <c r="K134" s="249"/>
    </row>
    <row r="135" spans="2:11" customFormat="1" ht="15" customHeight="1">
      <c r="B135" s="246"/>
      <c r="C135" s="205" t="s">
        <v>730</v>
      </c>
      <c r="D135" s="205"/>
      <c r="E135" s="205"/>
      <c r="F135" s="226" t="s">
        <v>711</v>
      </c>
      <c r="G135" s="205"/>
      <c r="H135" s="205" t="s">
        <v>745</v>
      </c>
      <c r="I135" s="205" t="s">
        <v>707</v>
      </c>
      <c r="J135" s="205">
        <v>50</v>
      </c>
      <c r="K135" s="249"/>
    </row>
    <row r="136" spans="2:11" customFormat="1" ht="15" customHeight="1">
      <c r="B136" s="246"/>
      <c r="C136" s="205" t="s">
        <v>732</v>
      </c>
      <c r="D136" s="205"/>
      <c r="E136" s="205"/>
      <c r="F136" s="226" t="s">
        <v>711</v>
      </c>
      <c r="G136" s="205"/>
      <c r="H136" s="205" t="s">
        <v>745</v>
      </c>
      <c r="I136" s="205" t="s">
        <v>707</v>
      </c>
      <c r="J136" s="205">
        <v>50</v>
      </c>
      <c r="K136" s="249"/>
    </row>
    <row r="137" spans="2:11" customFormat="1" ht="15" customHeight="1">
      <c r="B137" s="246"/>
      <c r="C137" s="205" t="s">
        <v>733</v>
      </c>
      <c r="D137" s="205"/>
      <c r="E137" s="205"/>
      <c r="F137" s="226" t="s">
        <v>711</v>
      </c>
      <c r="G137" s="205"/>
      <c r="H137" s="205" t="s">
        <v>758</v>
      </c>
      <c r="I137" s="205" t="s">
        <v>707</v>
      </c>
      <c r="J137" s="205">
        <v>255</v>
      </c>
      <c r="K137" s="249"/>
    </row>
    <row r="138" spans="2:11" customFormat="1" ht="15" customHeight="1">
      <c r="B138" s="246"/>
      <c r="C138" s="205" t="s">
        <v>735</v>
      </c>
      <c r="D138" s="205"/>
      <c r="E138" s="205"/>
      <c r="F138" s="226" t="s">
        <v>705</v>
      </c>
      <c r="G138" s="205"/>
      <c r="H138" s="205" t="s">
        <v>759</v>
      </c>
      <c r="I138" s="205" t="s">
        <v>737</v>
      </c>
      <c r="J138" s="205"/>
      <c r="K138" s="249"/>
    </row>
    <row r="139" spans="2:11" customFormat="1" ht="15" customHeight="1">
      <c r="B139" s="246"/>
      <c r="C139" s="205" t="s">
        <v>738</v>
      </c>
      <c r="D139" s="205"/>
      <c r="E139" s="205"/>
      <c r="F139" s="226" t="s">
        <v>705</v>
      </c>
      <c r="G139" s="205"/>
      <c r="H139" s="205" t="s">
        <v>760</v>
      </c>
      <c r="I139" s="205" t="s">
        <v>740</v>
      </c>
      <c r="J139" s="205"/>
      <c r="K139" s="249"/>
    </row>
    <row r="140" spans="2:11" customFormat="1" ht="15" customHeight="1">
      <c r="B140" s="246"/>
      <c r="C140" s="205" t="s">
        <v>741</v>
      </c>
      <c r="D140" s="205"/>
      <c r="E140" s="205"/>
      <c r="F140" s="226" t="s">
        <v>705</v>
      </c>
      <c r="G140" s="205"/>
      <c r="H140" s="205" t="s">
        <v>741</v>
      </c>
      <c r="I140" s="205" t="s">
        <v>740</v>
      </c>
      <c r="J140" s="205"/>
      <c r="K140" s="249"/>
    </row>
    <row r="141" spans="2:11" customFormat="1" ht="15" customHeight="1">
      <c r="B141" s="246"/>
      <c r="C141" s="205" t="s">
        <v>35</v>
      </c>
      <c r="D141" s="205"/>
      <c r="E141" s="205"/>
      <c r="F141" s="226" t="s">
        <v>705</v>
      </c>
      <c r="G141" s="205"/>
      <c r="H141" s="205" t="s">
        <v>761</v>
      </c>
      <c r="I141" s="205" t="s">
        <v>740</v>
      </c>
      <c r="J141" s="205"/>
      <c r="K141" s="249"/>
    </row>
    <row r="142" spans="2:11" customFormat="1" ht="15" customHeight="1">
      <c r="B142" s="246"/>
      <c r="C142" s="205" t="s">
        <v>762</v>
      </c>
      <c r="D142" s="205"/>
      <c r="E142" s="205"/>
      <c r="F142" s="226" t="s">
        <v>705</v>
      </c>
      <c r="G142" s="205"/>
      <c r="H142" s="205" t="s">
        <v>763</v>
      </c>
      <c r="I142" s="205" t="s">
        <v>740</v>
      </c>
      <c r="J142" s="205"/>
      <c r="K142" s="249"/>
    </row>
    <row r="143" spans="2:11" customFormat="1" ht="15" customHeight="1">
      <c r="B143" s="250"/>
      <c r="C143" s="251"/>
      <c r="D143" s="251"/>
      <c r="E143" s="251"/>
      <c r="F143" s="251"/>
      <c r="G143" s="251"/>
      <c r="H143" s="251"/>
      <c r="I143" s="251"/>
      <c r="J143" s="251"/>
      <c r="K143" s="252"/>
    </row>
    <row r="144" spans="2:11" customFormat="1" ht="18.75" customHeight="1">
      <c r="B144" s="237"/>
      <c r="C144" s="237"/>
      <c r="D144" s="237"/>
      <c r="E144" s="237"/>
      <c r="F144" s="238"/>
      <c r="G144" s="237"/>
      <c r="H144" s="237"/>
      <c r="I144" s="237"/>
      <c r="J144" s="237"/>
      <c r="K144" s="237"/>
    </row>
    <row r="145" spans="2:11" customFormat="1" ht="18.75" customHeight="1"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</row>
    <row r="146" spans="2:11" customFormat="1" ht="7.5" customHeight="1">
      <c r="B146" s="213"/>
      <c r="C146" s="214"/>
      <c r="D146" s="214"/>
      <c r="E146" s="214"/>
      <c r="F146" s="214"/>
      <c r="G146" s="214"/>
      <c r="H146" s="214"/>
      <c r="I146" s="214"/>
      <c r="J146" s="214"/>
      <c r="K146" s="215"/>
    </row>
    <row r="147" spans="2:11" customFormat="1" ht="45" customHeight="1">
      <c r="B147" s="216"/>
      <c r="C147" s="324" t="s">
        <v>764</v>
      </c>
      <c r="D147" s="324"/>
      <c r="E147" s="324"/>
      <c r="F147" s="324"/>
      <c r="G147" s="324"/>
      <c r="H147" s="324"/>
      <c r="I147" s="324"/>
      <c r="J147" s="324"/>
      <c r="K147" s="217"/>
    </row>
    <row r="148" spans="2:11" customFormat="1" ht="17.25" customHeight="1">
      <c r="B148" s="216"/>
      <c r="C148" s="218" t="s">
        <v>699</v>
      </c>
      <c r="D148" s="218"/>
      <c r="E148" s="218"/>
      <c r="F148" s="218" t="s">
        <v>700</v>
      </c>
      <c r="G148" s="219"/>
      <c r="H148" s="218" t="s">
        <v>51</v>
      </c>
      <c r="I148" s="218" t="s">
        <v>54</v>
      </c>
      <c r="J148" s="218" t="s">
        <v>701</v>
      </c>
      <c r="K148" s="217"/>
    </row>
    <row r="149" spans="2:11" customFormat="1" ht="17.25" customHeight="1">
      <c r="B149" s="216"/>
      <c r="C149" s="220" t="s">
        <v>702</v>
      </c>
      <c r="D149" s="220"/>
      <c r="E149" s="220"/>
      <c r="F149" s="221" t="s">
        <v>703</v>
      </c>
      <c r="G149" s="222"/>
      <c r="H149" s="220"/>
      <c r="I149" s="220"/>
      <c r="J149" s="220" t="s">
        <v>704</v>
      </c>
      <c r="K149" s="217"/>
    </row>
    <row r="150" spans="2:11" customFormat="1" ht="5.25" customHeight="1">
      <c r="B150" s="228"/>
      <c r="C150" s="223"/>
      <c r="D150" s="223"/>
      <c r="E150" s="223"/>
      <c r="F150" s="223"/>
      <c r="G150" s="224"/>
      <c r="H150" s="223"/>
      <c r="I150" s="223"/>
      <c r="J150" s="223"/>
      <c r="K150" s="249"/>
    </row>
    <row r="151" spans="2:11" customFormat="1" ht="15" customHeight="1">
      <c r="B151" s="228"/>
      <c r="C151" s="253" t="s">
        <v>708</v>
      </c>
      <c r="D151" s="205"/>
      <c r="E151" s="205"/>
      <c r="F151" s="254" t="s">
        <v>705</v>
      </c>
      <c r="G151" s="205"/>
      <c r="H151" s="253" t="s">
        <v>745</v>
      </c>
      <c r="I151" s="253" t="s">
        <v>707</v>
      </c>
      <c r="J151" s="253">
        <v>120</v>
      </c>
      <c r="K151" s="249"/>
    </row>
    <row r="152" spans="2:11" customFormat="1" ht="15" customHeight="1">
      <c r="B152" s="228"/>
      <c r="C152" s="253" t="s">
        <v>754</v>
      </c>
      <c r="D152" s="205"/>
      <c r="E152" s="205"/>
      <c r="F152" s="254" t="s">
        <v>705</v>
      </c>
      <c r="G152" s="205"/>
      <c r="H152" s="253" t="s">
        <v>765</v>
      </c>
      <c r="I152" s="253" t="s">
        <v>707</v>
      </c>
      <c r="J152" s="253" t="s">
        <v>756</v>
      </c>
      <c r="K152" s="249"/>
    </row>
    <row r="153" spans="2:11" customFormat="1" ht="15" customHeight="1">
      <c r="B153" s="228"/>
      <c r="C153" s="253" t="s">
        <v>653</v>
      </c>
      <c r="D153" s="205"/>
      <c r="E153" s="205"/>
      <c r="F153" s="254" t="s">
        <v>705</v>
      </c>
      <c r="G153" s="205"/>
      <c r="H153" s="253" t="s">
        <v>766</v>
      </c>
      <c r="I153" s="253" t="s">
        <v>707</v>
      </c>
      <c r="J153" s="253" t="s">
        <v>756</v>
      </c>
      <c r="K153" s="249"/>
    </row>
    <row r="154" spans="2:11" customFormat="1" ht="15" customHeight="1">
      <c r="B154" s="228"/>
      <c r="C154" s="253" t="s">
        <v>710</v>
      </c>
      <c r="D154" s="205"/>
      <c r="E154" s="205"/>
      <c r="F154" s="254" t="s">
        <v>711</v>
      </c>
      <c r="G154" s="205"/>
      <c r="H154" s="253" t="s">
        <v>745</v>
      </c>
      <c r="I154" s="253" t="s">
        <v>707</v>
      </c>
      <c r="J154" s="253">
        <v>50</v>
      </c>
      <c r="K154" s="249"/>
    </row>
    <row r="155" spans="2:11" customFormat="1" ht="15" customHeight="1">
      <c r="B155" s="228"/>
      <c r="C155" s="253" t="s">
        <v>713</v>
      </c>
      <c r="D155" s="205"/>
      <c r="E155" s="205"/>
      <c r="F155" s="254" t="s">
        <v>705</v>
      </c>
      <c r="G155" s="205"/>
      <c r="H155" s="253" t="s">
        <v>745</v>
      </c>
      <c r="I155" s="253" t="s">
        <v>715</v>
      </c>
      <c r="J155" s="253"/>
      <c r="K155" s="249"/>
    </row>
    <row r="156" spans="2:11" customFormat="1" ht="15" customHeight="1">
      <c r="B156" s="228"/>
      <c r="C156" s="253" t="s">
        <v>724</v>
      </c>
      <c r="D156" s="205"/>
      <c r="E156" s="205"/>
      <c r="F156" s="254" t="s">
        <v>711</v>
      </c>
      <c r="G156" s="205"/>
      <c r="H156" s="253" t="s">
        <v>745</v>
      </c>
      <c r="I156" s="253" t="s">
        <v>707</v>
      </c>
      <c r="J156" s="253">
        <v>50</v>
      </c>
      <c r="K156" s="249"/>
    </row>
    <row r="157" spans="2:11" customFormat="1" ht="15" customHeight="1">
      <c r="B157" s="228"/>
      <c r="C157" s="253" t="s">
        <v>732</v>
      </c>
      <c r="D157" s="205"/>
      <c r="E157" s="205"/>
      <c r="F157" s="254" t="s">
        <v>711</v>
      </c>
      <c r="G157" s="205"/>
      <c r="H157" s="253" t="s">
        <v>745</v>
      </c>
      <c r="I157" s="253" t="s">
        <v>707</v>
      </c>
      <c r="J157" s="253">
        <v>50</v>
      </c>
      <c r="K157" s="249"/>
    </row>
    <row r="158" spans="2:11" customFormat="1" ht="15" customHeight="1">
      <c r="B158" s="228"/>
      <c r="C158" s="253" t="s">
        <v>730</v>
      </c>
      <c r="D158" s="205"/>
      <c r="E158" s="205"/>
      <c r="F158" s="254" t="s">
        <v>711</v>
      </c>
      <c r="G158" s="205"/>
      <c r="H158" s="253" t="s">
        <v>745</v>
      </c>
      <c r="I158" s="253" t="s">
        <v>707</v>
      </c>
      <c r="J158" s="253">
        <v>50</v>
      </c>
      <c r="K158" s="249"/>
    </row>
    <row r="159" spans="2:11" customFormat="1" ht="15" customHeight="1">
      <c r="B159" s="228"/>
      <c r="C159" s="253" t="s">
        <v>86</v>
      </c>
      <c r="D159" s="205"/>
      <c r="E159" s="205"/>
      <c r="F159" s="254" t="s">
        <v>705</v>
      </c>
      <c r="G159" s="205"/>
      <c r="H159" s="253" t="s">
        <v>767</v>
      </c>
      <c r="I159" s="253" t="s">
        <v>707</v>
      </c>
      <c r="J159" s="253" t="s">
        <v>768</v>
      </c>
      <c r="K159" s="249"/>
    </row>
    <row r="160" spans="2:11" customFormat="1" ht="15" customHeight="1">
      <c r="B160" s="228"/>
      <c r="C160" s="253" t="s">
        <v>769</v>
      </c>
      <c r="D160" s="205"/>
      <c r="E160" s="205"/>
      <c r="F160" s="254" t="s">
        <v>705</v>
      </c>
      <c r="G160" s="205"/>
      <c r="H160" s="253" t="s">
        <v>770</v>
      </c>
      <c r="I160" s="253" t="s">
        <v>740</v>
      </c>
      <c r="J160" s="253"/>
      <c r="K160" s="249"/>
    </row>
    <row r="161" spans="2:11" customFormat="1" ht="15" customHeight="1">
      <c r="B161" s="255"/>
      <c r="C161" s="235"/>
      <c r="D161" s="235"/>
      <c r="E161" s="235"/>
      <c r="F161" s="235"/>
      <c r="G161" s="235"/>
      <c r="H161" s="235"/>
      <c r="I161" s="235"/>
      <c r="J161" s="235"/>
      <c r="K161" s="256"/>
    </row>
    <row r="162" spans="2:11" customFormat="1" ht="18.75" customHeight="1">
      <c r="B162" s="237"/>
      <c r="C162" s="247"/>
      <c r="D162" s="247"/>
      <c r="E162" s="247"/>
      <c r="F162" s="257"/>
      <c r="G162" s="247"/>
      <c r="H162" s="247"/>
      <c r="I162" s="247"/>
      <c r="J162" s="247"/>
      <c r="K162" s="237"/>
    </row>
    <row r="163" spans="2:11" customFormat="1" ht="18.75" customHeight="1">
      <c r="B163" s="212"/>
      <c r="C163" s="212"/>
      <c r="D163" s="212"/>
      <c r="E163" s="212"/>
      <c r="F163" s="212"/>
      <c r="G163" s="212"/>
      <c r="H163" s="212"/>
      <c r="I163" s="212"/>
      <c r="J163" s="212"/>
      <c r="K163" s="212"/>
    </row>
    <row r="164" spans="2:1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pans="2:11" customFormat="1" ht="45" customHeight="1">
      <c r="B165" s="197"/>
      <c r="C165" s="322" t="s">
        <v>771</v>
      </c>
      <c r="D165" s="322"/>
      <c r="E165" s="322"/>
      <c r="F165" s="322"/>
      <c r="G165" s="322"/>
      <c r="H165" s="322"/>
      <c r="I165" s="322"/>
      <c r="J165" s="322"/>
      <c r="K165" s="198"/>
    </row>
    <row r="166" spans="2:11" customFormat="1" ht="17.25" customHeight="1">
      <c r="B166" s="197"/>
      <c r="C166" s="218" t="s">
        <v>699</v>
      </c>
      <c r="D166" s="218"/>
      <c r="E166" s="218"/>
      <c r="F166" s="218" t="s">
        <v>700</v>
      </c>
      <c r="G166" s="258"/>
      <c r="H166" s="259" t="s">
        <v>51</v>
      </c>
      <c r="I166" s="259" t="s">
        <v>54</v>
      </c>
      <c r="J166" s="218" t="s">
        <v>701</v>
      </c>
      <c r="K166" s="198"/>
    </row>
    <row r="167" spans="2:11" customFormat="1" ht="17.25" customHeight="1">
      <c r="B167" s="199"/>
      <c r="C167" s="220" t="s">
        <v>702</v>
      </c>
      <c r="D167" s="220"/>
      <c r="E167" s="220"/>
      <c r="F167" s="221" t="s">
        <v>703</v>
      </c>
      <c r="G167" s="260"/>
      <c r="H167" s="261"/>
      <c r="I167" s="261"/>
      <c r="J167" s="220" t="s">
        <v>704</v>
      </c>
      <c r="K167" s="200"/>
    </row>
    <row r="168" spans="2:11" customFormat="1" ht="5.25" customHeight="1">
      <c r="B168" s="228"/>
      <c r="C168" s="223"/>
      <c r="D168" s="223"/>
      <c r="E168" s="223"/>
      <c r="F168" s="223"/>
      <c r="G168" s="224"/>
      <c r="H168" s="223"/>
      <c r="I168" s="223"/>
      <c r="J168" s="223"/>
      <c r="K168" s="249"/>
    </row>
    <row r="169" spans="2:11" customFormat="1" ht="15" customHeight="1">
      <c r="B169" s="228"/>
      <c r="C169" s="205" t="s">
        <v>708</v>
      </c>
      <c r="D169" s="205"/>
      <c r="E169" s="205"/>
      <c r="F169" s="226" t="s">
        <v>705</v>
      </c>
      <c r="G169" s="205"/>
      <c r="H169" s="205" t="s">
        <v>745</v>
      </c>
      <c r="I169" s="205" t="s">
        <v>707</v>
      </c>
      <c r="J169" s="205">
        <v>120</v>
      </c>
      <c r="K169" s="249"/>
    </row>
    <row r="170" spans="2:11" customFormat="1" ht="15" customHeight="1">
      <c r="B170" s="228"/>
      <c r="C170" s="205" t="s">
        <v>754</v>
      </c>
      <c r="D170" s="205"/>
      <c r="E170" s="205"/>
      <c r="F170" s="226" t="s">
        <v>705</v>
      </c>
      <c r="G170" s="205"/>
      <c r="H170" s="205" t="s">
        <v>755</v>
      </c>
      <c r="I170" s="205" t="s">
        <v>707</v>
      </c>
      <c r="J170" s="205" t="s">
        <v>756</v>
      </c>
      <c r="K170" s="249"/>
    </row>
    <row r="171" spans="2:11" customFormat="1" ht="15" customHeight="1">
      <c r="B171" s="228"/>
      <c r="C171" s="205" t="s">
        <v>653</v>
      </c>
      <c r="D171" s="205"/>
      <c r="E171" s="205"/>
      <c r="F171" s="226" t="s">
        <v>705</v>
      </c>
      <c r="G171" s="205"/>
      <c r="H171" s="205" t="s">
        <v>772</v>
      </c>
      <c r="I171" s="205" t="s">
        <v>707</v>
      </c>
      <c r="J171" s="205" t="s">
        <v>756</v>
      </c>
      <c r="K171" s="249"/>
    </row>
    <row r="172" spans="2:11" customFormat="1" ht="15" customHeight="1">
      <c r="B172" s="228"/>
      <c r="C172" s="205" t="s">
        <v>710</v>
      </c>
      <c r="D172" s="205"/>
      <c r="E172" s="205"/>
      <c r="F172" s="226" t="s">
        <v>711</v>
      </c>
      <c r="G172" s="205"/>
      <c r="H172" s="205" t="s">
        <v>772</v>
      </c>
      <c r="I172" s="205" t="s">
        <v>707</v>
      </c>
      <c r="J172" s="205">
        <v>50</v>
      </c>
      <c r="K172" s="249"/>
    </row>
    <row r="173" spans="2:11" customFormat="1" ht="15" customHeight="1">
      <c r="B173" s="228"/>
      <c r="C173" s="205" t="s">
        <v>713</v>
      </c>
      <c r="D173" s="205"/>
      <c r="E173" s="205"/>
      <c r="F173" s="226" t="s">
        <v>705</v>
      </c>
      <c r="G173" s="205"/>
      <c r="H173" s="205" t="s">
        <v>772</v>
      </c>
      <c r="I173" s="205" t="s">
        <v>715</v>
      </c>
      <c r="J173" s="205"/>
      <c r="K173" s="249"/>
    </row>
    <row r="174" spans="2:11" customFormat="1" ht="15" customHeight="1">
      <c r="B174" s="228"/>
      <c r="C174" s="205" t="s">
        <v>724</v>
      </c>
      <c r="D174" s="205"/>
      <c r="E174" s="205"/>
      <c r="F174" s="226" t="s">
        <v>711</v>
      </c>
      <c r="G174" s="205"/>
      <c r="H174" s="205" t="s">
        <v>772</v>
      </c>
      <c r="I174" s="205" t="s">
        <v>707</v>
      </c>
      <c r="J174" s="205">
        <v>50</v>
      </c>
      <c r="K174" s="249"/>
    </row>
    <row r="175" spans="2:11" customFormat="1" ht="15" customHeight="1">
      <c r="B175" s="228"/>
      <c r="C175" s="205" t="s">
        <v>732</v>
      </c>
      <c r="D175" s="205"/>
      <c r="E175" s="205"/>
      <c r="F175" s="226" t="s">
        <v>711</v>
      </c>
      <c r="G175" s="205"/>
      <c r="H175" s="205" t="s">
        <v>772</v>
      </c>
      <c r="I175" s="205" t="s">
        <v>707</v>
      </c>
      <c r="J175" s="205">
        <v>50</v>
      </c>
      <c r="K175" s="249"/>
    </row>
    <row r="176" spans="2:11" customFormat="1" ht="15" customHeight="1">
      <c r="B176" s="228"/>
      <c r="C176" s="205" t="s">
        <v>730</v>
      </c>
      <c r="D176" s="205"/>
      <c r="E176" s="205"/>
      <c r="F176" s="226" t="s">
        <v>711</v>
      </c>
      <c r="G176" s="205"/>
      <c r="H176" s="205" t="s">
        <v>772</v>
      </c>
      <c r="I176" s="205" t="s">
        <v>707</v>
      </c>
      <c r="J176" s="205">
        <v>50</v>
      </c>
      <c r="K176" s="249"/>
    </row>
    <row r="177" spans="2:11" customFormat="1" ht="15" customHeight="1">
      <c r="B177" s="228"/>
      <c r="C177" s="205" t="s">
        <v>106</v>
      </c>
      <c r="D177" s="205"/>
      <c r="E177" s="205"/>
      <c r="F177" s="226" t="s">
        <v>705</v>
      </c>
      <c r="G177" s="205"/>
      <c r="H177" s="205" t="s">
        <v>773</v>
      </c>
      <c r="I177" s="205" t="s">
        <v>774</v>
      </c>
      <c r="J177" s="205"/>
      <c r="K177" s="249"/>
    </row>
    <row r="178" spans="2:11" customFormat="1" ht="15" customHeight="1">
      <c r="B178" s="228"/>
      <c r="C178" s="205" t="s">
        <v>54</v>
      </c>
      <c r="D178" s="205"/>
      <c r="E178" s="205"/>
      <c r="F178" s="226" t="s">
        <v>705</v>
      </c>
      <c r="G178" s="205"/>
      <c r="H178" s="205" t="s">
        <v>775</v>
      </c>
      <c r="I178" s="205" t="s">
        <v>776</v>
      </c>
      <c r="J178" s="205">
        <v>1</v>
      </c>
      <c r="K178" s="249"/>
    </row>
    <row r="179" spans="2:11" customFormat="1" ht="15" customHeight="1">
      <c r="B179" s="228"/>
      <c r="C179" s="205" t="s">
        <v>50</v>
      </c>
      <c r="D179" s="205"/>
      <c r="E179" s="205"/>
      <c r="F179" s="226" t="s">
        <v>705</v>
      </c>
      <c r="G179" s="205"/>
      <c r="H179" s="205" t="s">
        <v>777</v>
      </c>
      <c r="I179" s="205" t="s">
        <v>707</v>
      </c>
      <c r="J179" s="205">
        <v>20</v>
      </c>
      <c r="K179" s="249"/>
    </row>
    <row r="180" spans="2:11" customFormat="1" ht="15" customHeight="1">
      <c r="B180" s="228"/>
      <c r="C180" s="205" t="s">
        <v>51</v>
      </c>
      <c r="D180" s="205"/>
      <c r="E180" s="205"/>
      <c r="F180" s="226" t="s">
        <v>705</v>
      </c>
      <c r="G180" s="205"/>
      <c r="H180" s="205" t="s">
        <v>778</v>
      </c>
      <c r="I180" s="205" t="s">
        <v>707</v>
      </c>
      <c r="J180" s="205">
        <v>255</v>
      </c>
      <c r="K180" s="249"/>
    </row>
    <row r="181" spans="2:11" customFormat="1" ht="15" customHeight="1">
      <c r="B181" s="228"/>
      <c r="C181" s="205" t="s">
        <v>107</v>
      </c>
      <c r="D181" s="205"/>
      <c r="E181" s="205"/>
      <c r="F181" s="226" t="s">
        <v>705</v>
      </c>
      <c r="G181" s="205"/>
      <c r="H181" s="205" t="s">
        <v>669</v>
      </c>
      <c r="I181" s="205" t="s">
        <v>707</v>
      </c>
      <c r="J181" s="205">
        <v>10</v>
      </c>
      <c r="K181" s="249"/>
    </row>
    <row r="182" spans="2:11" customFormat="1" ht="15" customHeight="1">
      <c r="B182" s="228"/>
      <c r="C182" s="205" t="s">
        <v>108</v>
      </c>
      <c r="D182" s="205"/>
      <c r="E182" s="205"/>
      <c r="F182" s="226" t="s">
        <v>705</v>
      </c>
      <c r="G182" s="205"/>
      <c r="H182" s="205" t="s">
        <v>779</v>
      </c>
      <c r="I182" s="205" t="s">
        <v>740</v>
      </c>
      <c r="J182" s="205"/>
      <c r="K182" s="249"/>
    </row>
    <row r="183" spans="2:11" customFormat="1" ht="15" customHeight="1">
      <c r="B183" s="228"/>
      <c r="C183" s="205" t="s">
        <v>780</v>
      </c>
      <c r="D183" s="205"/>
      <c r="E183" s="205"/>
      <c r="F183" s="226" t="s">
        <v>705</v>
      </c>
      <c r="G183" s="205"/>
      <c r="H183" s="205" t="s">
        <v>781</v>
      </c>
      <c r="I183" s="205" t="s">
        <v>740</v>
      </c>
      <c r="J183" s="205"/>
      <c r="K183" s="249"/>
    </row>
    <row r="184" spans="2:11" customFormat="1" ht="15" customHeight="1">
      <c r="B184" s="228"/>
      <c r="C184" s="205" t="s">
        <v>769</v>
      </c>
      <c r="D184" s="205"/>
      <c r="E184" s="205"/>
      <c r="F184" s="226" t="s">
        <v>705</v>
      </c>
      <c r="G184" s="205"/>
      <c r="H184" s="205" t="s">
        <v>782</v>
      </c>
      <c r="I184" s="205" t="s">
        <v>740</v>
      </c>
      <c r="J184" s="205"/>
      <c r="K184" s="249"/>
    </row>
    <row r="185" spans="2:11" customFormat="1" ht="15" customHeight="1">
      <c r="B185" s="228"/>
      <c r="C185" s="205" t="s">
        <v>110</v>
      </c>
      <c r="D185" s="205"/>
      <c r="E185" s="205"/>
      <c r="F185" s="226" t="s">
        <v>711</v>
      </c>
      <c r="G185" s="205"/>
      <c r="H185" s="205" t="s">
        <v>783</v>
      </c>
      <c r="I185" s="205" t="s">
        <v>707</v>
      </c>
      <c r="J185" s="205">
        <v>50</v>
      </c>
      <c r="K185" s="249"/>
    </row>
    <row r="186" spans="2:11" customFormat="1" ht="15" customHeight="1">
      <c r="B186" s="228"/>
      <c r="C186" s="205" t="s">
        <v>784</v>
      </c>
      <c r="D186" s="205"/>
      <c r="E186" s="205"/>
      <c r="F186" s="226" t="s">
        <v>711</v>
      </c>
      <c r="G186" s="205"/>
      <c r="H186" s="205" t="s">
        <v>785</v>
      </c>
      <c r="I186" s="205" t="s">
        <v>786</v>
      </c>
      <c r="J186" s="205"/>
      <c r="K186" s="249"/>
    </row>
    <row r="187" spans="2:11" customFormat="1" ht="15" customHeight="1">
      <c r="B187" s="228"/>
      <c r="C187" s="205" t="s">
        <v>787</v>
      </c>
      <c r="D187" s="205"/>
      <c r="E187" s="205"/>
      <c r="F187" s="226" t="s">
        <v>711</v>
      </c>
      <c r="G187" s="205"/>
      <c r="H187" s="205" t="s">
        <v>788</v>
      </c>
      <c r="I187" s="205" t="s">
        <v>786</v>
      </c>
      <c r="J187" s="205"/>
      <c r="K187" s="249"/>
    </row>
    <row r="188" spans="2:11" customFormat="1" ht="15" customHeight="1">
      <c r="B188" s="228"/>
      <c r="C188" s="205" t="s">
        <v>789</v>
      </c>
      <c r="D188" s="205"/>
      <c r="E188" s="205"/>
      <c r="F188" s="226" t="s">
        <v>711</v>
      </c>
      <c r="G188" s="205"/>
      <c r="H188" s="205" t="s">
        <v>790</v>
      </c>
      <c r="I188" s="205" t="s">
        <v>786</v>
      </c>
      <c r="J188" s="205"/>
      <c r="K188" s="249"/>
    </row>
    <row r="189" spans="2:11" customFormat="1" ht="15" customHeight="1">
      <c r="B189" s="228"/>
      <c r="C189" s="262" t="s">
        <v>791</v>
      </c>
      <c r="D189" s="205"/>
      <c r="E189" s="205"/>
      <c r="F189" s="226" t="s">
        <v>711</v>
      </c>
      <c r="G189" s="205"/>
      <c r="H189" s="205" t="s">
        <v>792</v>
      </c>
      <c r="I189" s="205" t="s">
        <v>793</v>
      </c>
      <c r="J189" s="263" t="s">
        <v>794</v>
      </c>
      <c r="K189" s="249"/>
    </row>
    <row r="190" spans="2:11" customFormat="1" ht="15" customHeight="1">
      <c r="B190" s="264"/>
      <c r="C190" s="265" t="s">
        <v>795</v>
      </c>
      <c r="D190" s="266"/>
      <c r="E190" s="266"/>
      <c r="F190" s="267" t="s">
        <v>711</v>
      </c>
      <c r="G190" s="266"/>
      <c r="H190" s="266" t="s">
        <v>796</v>
      </c>
      <c r="I190" s="266" t="s">
        <v>793</v>
      </c>
      <c r="J190" s="268" t="s">
        <v>794</v>
      </c>
      <c r="K190" s="269"/>
    </row>
    <row r="191" spans="2:11" customFormat="1" ht="15" customHeight="1">
      <c r="B191" s="228"/>
      <c r="C191" s="262" t="s">
        <v>39</v>
      </c>
      <c r="D191" s="205"/>
      <c r="E191" s="205"/>
      <c r="F191" s="226" t="s">
        <v>705</v>
      </c>
      <c r="G191" s="205"/>
      <c r="H191" s="202" t="s">
        <v>797</v>
      </c>
      <c r="I191" s="205" t="s">
        <v>798</v>
      </c>
      <c r="J191" s="205"/>
      <c r="K191" s="249"/>
    </row>
    <row r="192" spans="2:11" customFormat="1" ht="15" customHeight="1">
      <c r="B192" s="228"/>
      <c r="C192" s="262" t="s">
        <v>799</v>
      </c>
      <c r="D192" s="205"/>
      <c r="E192" s="205"/>
      <c r="F192" s="226" t="s">
        <v>705</v>
      </c>
      <c r="G192" s="205"/>
      <c r="H192" s="205" t="s">
        <v>800</v>
      </c>
      <c r="I192" s="205" t="s">
        <v>740</v>
      </c>
      <c r="J192" s="205"/>
      <c r="K192" s="249"/>
    </row>
    <row r="193" spans="2:11" customFormat="1" ht="15" customHeight="1">
      <c r="B193" s="228"/>
      <c r="C193" s="262" t="s">
        <v>801</v>
      </c>
      <c r="D193" s="205"/>
      <c r="E193" s="205"/>
      <c r="F193" s="226" t="s">
        <v>705</v>
      </c>
      <c r="G193" s="205"/>
      <c r="H193" s="205" t="s">
        <v>802</v>
      </c>
      <c r="I193" s="205" t="s">
        <v>740</v>
      </c>
      <c r="J193" s="205"/>
      <c r="K193" s="249"/>
    </row>
    <row r="194" spans="2:11" customFormat="1" ht="15" customHeight="1">
      <c r="B194" s="228"/>
      <c r="C194" s="262" t="s">
        <v>803</v>
      </c>
      <c r="D194" s="205"/>
      <c r="E194" s="205"/>
      <c r="F194" s="226" t="s">
        <v>711</v>
      </c>
      <c r="G194" s="205"/>
      <c r="H194" s="205" t="s">
        <v>804</v>
      </c>
      <c r="I194" s="205" t="s">
        <v>740</v>
      </c>
      <c r="J194" s="205"/>
      <c r="K194" s="249"/>
    </row>
    <row r="195" spans="2:11" customFormat="1" ht="15" customHeight="1">
      <c r="B195" s="255"/>
      <c r="C195" s="270"/>
      <c r="D195" s="235"/>
      <c r="E195" s="235"/>
      <c r="F195" s="235"/>
      <c r="G195" s="235"/>
      <c r="H195" s="235"/>
      <c r="I195" s="235"/>
      <c r="J195" s="235"/>
      <c r="K195" s="256"/>
    </row>
    <row r="196" spans="2:11" customFormat="1" ht="18.75" customHeight="1">
      <c r="B196" s="237"/>
      <c r="C196" s="247"/>
      <c r="D196" s="247"/>
      <c r="E196" s="247"/>
      <c r="F196" s="257"/>
      <c r="G196" s="247"/>
      <c r="H196" s="247"/>
      <c r="I196" s="247"/>
      <c r="J196" s="247"/>
      <c r="K196" s="237"/>
    </row>
    <row r="197" spans="2:11" customFormat="1" ht="18.75" customHeight="1">
      <c r="B197" s="237"/>
      <c r="C197" s="247"/>
      <c r="D197" s="247"/>
      <c r="E197" s="247"/>
      <c r="F197" s="257"/>
      <c r="G197" s="247"/>
      <c r="H197" s="247"/>
      <c r="I197" s="247"/>
      <c r="J197" s="247"/>
      <c r="K197" s="237"/>
    </row>
    <row r="198" spans="2:11" customFormat="1" ht="18.75" customHeight="1">
      <c r="B198" s="212"/>
      <c r="C198" s="212"/>
      <c r="D198" s="212"/>
      <c r="E198" s="212"/>
      <c r="F198" s="212"/>
      <c r="G198" s="212"/>
      <c r="H198" s="212"/>
      <c r="I198" s="212"/>
      <c r="J198" s="212"/>
      <c r="K198" s="212"/>
    </row>
    <row r="199" spans="2:11" customFormat="1" ht="12">
      <c r="B199" s="194"/>
      <c r="C199" s="195"/>
      <c r="D199" s="195"/>
      <c r="E199" s="195"/>
      <c r="F199" s="195"/>
      <c r="G199" s="195"/>
      <c r="H199" s="195"/>
      <c r="I199" s="195"/>
      <c r="J199" s="195"/>
      <c r="K199" s="196"/>
    </row>
    <row r="200" spans="2:11" customFormat="1" ht="20.5">
      <c r="B200" s="197"/>
      <c r="C200" s="322" t="s">
        <v>805</v>
      </c>
      <c r="D200" s="322"/>
      <c r="E200" s="322"/>
      <c r="F200" s="322"/>
      <c r="G200" s="322"/>
      <c r="H200" s="322"/>
      <c r="I200" s="322"/>
      <c r="J200" s="322"/>
      <c r="K200" s="198"/>
    </row>
    <row r="201" spans="2:11" customFormat="1" ht="25.5" customHeight="1">
      <c r="B201" s="197"/>
      <c r="C201" s="271" t="s">
        <v>806</v>
      </c>
      <c r="D201" s="271"/>
      <c r="E201" s="271"/>
      <c r="F201" s="271" t="s">
        <v>807</v>
      </c>
      <c r="G201" s="272"/>
      <c r="H201" s="325" t="s">
        <v>808</v>
      </c>
      <c r="I201" s="325"/>
      <c r="J201" s="325"/>
      <c r="K201" s="198"/>
    </row>
    <row r="202" spans="2:11" customFormat="1" ht="5.25" customHeight="1">
      <c r="B202" s="228"/>
      <c r="C202" s="223"/>
      <c r="D202" s="223"/>
      <c r="E202" s="223"/>
      <c r="F202" s="223"/>
      <c r="G202" s="247"/>
      <c r="H202" s="223"/>
      <c r="I202" s="223"/>
      <c r="J202" s="223"/>
      <c r="K202" s="249"/>
    </row>
    <row r="203" spans="2:11" customFormat="1" ht="15" customHeight="1">
      <c r="B203" s="228"/>
      <c r="C203" s="205" t="s">
        <v>798</v>
      </c>
      <c r="D203" s="205"/>
      <c r="E203" s="205"/>
      <c r="F203" s="226" t="s">
        <v>40</v>
      </c>
      <c r="G203" s="205"/>
      <c r="H203" s="326" t="s">
        <v>809</v>
      </c>
      <c r="I203" s="326"/>
      <c r="J203" s="326"/>
      <c r="K203" s="249"/>
    </row>
    <row r="204" spans="2:11" customFormat="1" ht="15" customHeight="1">
      <c r="B204" s="228"/>
      <c r="C204" s="205"/>
      <c r="D204" s="205"/>
      <c r="E204" s="205"/>
      <c r="F204" s="226" t="s">
        <v>41</v>
      </c>
      <c r="G204" s="205"/>
      <c r="H204" s="326" t="s">
        <v>810</v>
      </c>
      <c r="I204" s="326"/>
      <c r="J204" s="326"/>
      <c r="K204" s="249"/>
    </row>
    <row r="205" spans="2:11" customFormat="1" ht="15" customHeight="1">
      <c r="B205" s="228"/>
      <c r="C205" s="205"/>
      <c r="D205" s="205"/>
      <c r="E205" s="205"/>
      <c r="F205" s="226" t="s">
        <v>44</v>
      </c>
      <c r="G205" s="205"/>
      <c r="H205" s="326" t="s">
        <v>811</v>
      </c>
      <c r="I205" s="326"/>
      <c r="J205" s="326"/>
      <c r="K205" s="249"/>
    </row>
    <row r="206" spans="2:11" customFormat="1" ht="15" customHeight="1">
      <c r="B206" s="228"/>
      <c r="C206" s="205"/>
      <c r="D206" s="205"/>
      <c r="E206" s="205"/>
      <c r="F206" s="226" t="s">
        <v>42</v>
      </c>
      <c r="G206" s="205"/>
      <c r="H206" s="326" t="s">
        <v>812</v>
      </c>
      <c r="I206" s="326"/>
      <c r="J206" s="326"/>
      <c r="K206" s="249"/>
    </row>
    <row r="207" spans="2:11" customFormat="1" ht="15" customHeight="1">
      <c r="B207" s="228"/>
      <c r="C207" s="205"/>
      <c r="D207" s="205"/>
      <c r="E207" s="205"/>
      <c r="F207" s="226" t="s">
        <v>43</v>
      </c>
      <c r="G207" s="205"/>
      <c r="H207" s="326" t="s">
        <v>813</v>
      </c>
      <c r="I207" s="326"/>
      <c r="J207" s="326"/>
      <c r="K207" s="249"/>
    </row>
    <row r="208" spans="2:11" customFormat="1" ht="15" customHeight="1">
      <c r="B208" s="228"/>
      <c r="C208" s="205"/>
      <c r="D208" s="205"/>
      <c r="E208" s="205"/>
      <c r="F208" s="226"/>
      <c r="G208" s="205"/>
      <c r="H208" s="205"/>
      <c r="I208" s="205"/>
      <c r="J208" s="205"/>
      <c r="K208" s="249"/>
    </row>
    <row r="209" spans="2:11" customFormat="1" ht="15" customHeight="1">
      <c r="B209" s="228"/>
      <c r="C209" s="205" t="s">
        <v>752</v>
      </c>
      <c r="D209" s="205"/>
      <c r="E209" s="205"/>
      <c r="F209" s="226" t="s">
        <v>76</v>
      </c>
      <c r="G209" s="205"/>
      <c r="H209" s="326" t="s">
        <v>814</v>
      </c>
      <c r="I209" s="326"/>
      <c r="J209" s="326"/>
      <c r="K209" s="249"/>
    </row>
    <row r="210" spans="2:11" customFormat="1" ht="15" customHeight="1">
      <c r="B210" s="228"/>
      <c r="C210" s="205"/>
      <c r="D210" s="205"/>
      <c r="E210" s="205"/>
      <c r="F210" s="226" t="s">
        <v>647</v>
      </c>
      <c r="G210" s="205"/>
      <c r="H210" s="326" t="s">
        <v>648</v>
      </c>
      <c r="I210" s="326"/>
      <c r="J210" s="326"/>
      <c r="K210" s="249"/>
    </row>
    <row r="211" spans="2:11" customFormat="1" ht="15" customHeight="1">
      <c r="B211" s="228"/>
      <c r="C211" s="205"/>
      <c r="D211" s="205"/>
      <c r="E211" s="205"/>
      <c r="F211" s="226" t="s">
        <v>645</v>
      </c>
      <c r="G211" s="205"/>
      <c r="H211" s="326" t="s">
        <v>815</v>
      </c>
      <c r="I211" s="326"/>
      <c r="J211" s="326"/>
      <c r="K211" s="249"/>
    </row>
    <row r="212" spans="2:11" customFormat="1" ht="15" customHeight="1">
      <c r="B212" s="273"/>
      <c r="C212" s="205"/>
      <c r="D212" s="205"/>
      <c r="E212" s="205"/>
      <c r="F212" s="226" t="s">
        <v>649</v>
      </c>
      <c r="G212" s="262"/>
      <c r="H212" s="327" t="s">
        <v>650</v>
      </c>
      <c r="I212" s="327"/>
      <c r="J212" s="327"/>
      <c r="K212" s="274"/>
    </row>
    <row r="213" spans="2:11" customFormat="1" ht="15" customHeight="1">
      <c r="B213" s="273"/>
      <c r="C213" s="205"/>
      <c r="D213" s="205"/>
      <c r="E213" s="205"/>
      <c r="F213" s="226" t="s">
        <v>651</v>
      </c>
      <c r="G213" s="262"/>
      <c r="H213" s="327" t="s">
        <v>816</v>
      </c>
      <c r="I213" s="327"/>
      <c r="J213" s="327"/>
      <c r="K213" s="274"/>
    </row>
    <row r="214" spans="2:11" customFormat="1" ht="15" customHeight="1">
      <c r="B214" s="273"/>
      <c r="C214" s="205"/>
      <c r="D214" s="205"/>
      <c r="E214" s="205"/>
      <c r="F214" s="226"/>
      <c r="G214" s="262"/>
      <c r="H214" s="253"/>
      <c r="I214" s="253"/>
      <c r="J214" s="253"/>
      <c r="K214" s="274"/>
    </row>
    <row r="215" spans="2:11" customFormat="1" ht="15" customHeight="1">
      <c r="B215" s="273"/>
      <c r="C215" s="205" t="s">
        <v>776</v>
      </c>
      <c r="D215" s="205"/>
      <c r="E215" s="205"/>
      <c r="F215" s="226">
        <v>1</v>
      </c>
      <c r="G215" s="262"/>
      <c r="H215" s="327" t="s">
        <v>817</v>
      </c>
      <c r="I215" s="327"/>
      <c r="J215" s="327"/>
      <c r="K215" s="274"/>
    </row>
    <row r="216" spans="2:11" customFormat="1" ht="15" customHeight="1">
      <c r="B216" s="273"/>
      <c r="C216" s="205"/>
      <c r="D216" s="205"/>
      <c r="E216" s="205"/>
      <c r="F216" s="226">
        <v>2</v>
      </c>
      <c r="G216" s="262"/>
      <c r="H216" s="327" t="s">
        <v>818</v>
      </c>
      <c r="I216" s="327"/>
      <c r="J216" s="327"/>
      <c r="K216" s="274"/>
    </row>
    <row r="217" spans="2:11" customFormat="1" ht="15" customHeight="1">
      <c r="B217" s="273"/>
      <c r="C217" s="205"/>
      <c r="D217" s="205"/>
      <c r="E217" s="205"/>
      <c r="F217" s="226">
        <v>3</v>
      </c>
      <c r="G217" s="262"/>
      <c r="H217" s="327" t="s">
        <v>819</v>
      </c>
      <c r="I217" s="327"/>
      <c r="J217" s="327"/>
      <c r="K217" s="274"/>
    </row>
    <row r="218" spans="2:11" customFormat="1" ht="15" customHeight="1">
      <c r="B218" s="273"/>
      <c r="C218" s="205"/>
      <c r="D218" s="205"/>
      <c r="E218" s="205"/>
      <c r="F218" s="226">
        <v>4</v>
      </c>
      <c r="G218" s="262"/>
      <c r="H218" s="327" t="s">
        <v>820</v>
      </c>
      <c r="I218" s="327"/>
      <c r="J218" s="327"/>
      <c r="K218" s="274"/>
    </row>
    <row r="219" spans="2:11" customFormat="1" ht="12.75" customHeight="1">
      <c r="B219" s="275"/>
      <c r="C219" s="276"/>
      <c r="D219" s="276"/>
      <c r="E219" s="276"/>
      <c r="F219" s="276"/>
      <c r="G219" s="276"/>
      <c r="H219" s="276"/>
      <c r="I219" s="276"/>
      <c r="J219" s="276"/>
      <c r="K219" s="277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ROU2831 - Stavební část</vt:lpstr>
      <vt:lpstr>ROU2832 - VRN</vt:lpstr>
      <vt:lpstr>Pokyny pro vyplnění</vt:lpstr>
      <vt:lpstr>'Rekapitulace stavby'!Názvy_tisku</vt:lpstr>
      <vt:lpstr>'ROU2831 - Stavební část'!Názvy_tisku</vt:lpstr>
      <vt:lpstr>'ROU2832 - VRN'!Názvy_tisku</vt:lpstr>
      <vt:lpstr>'Pokyny pro vyplnění'!Oblast_tisku</vt:lpstr>
      <vt:lpstr>'Rekapitulace stavby'!Oblast_tisku</vt:lpstr>
      <vt:lpstr>'ROU2831 - Stavební část'!Oblast_tisku</vt:lpstr>
      <vt:lpstr>'ROU2832 - VRN'!Oblast_tisku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Puhačová</dc:creator>
  <cp:lastModifiedBy>Lukáš Roubal</cp:lastModifiedBy>
  <cp:lastPrinted>2025-12-15T09:22:34Z</cp:lastPrinted>
  <dcterms:created xsi:type="dcterms:W3CDTF">2025-12-13T10:53:33Z</dcterms:created>
  <dcterms:modified xsi:type="dcterms:W3CDTF">2025-12-15T09:22:39Z</dcterms:modified>
</cp:coreProperties>
</file>